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711\Desktop\RAZPISI\Javna naročila\GORENJE GTI - Servisiranje medicinskih aparatov Philips\RD 2022\"/>
    </mc:Choice>
  </mc:AlternateContent>
  <xr:revisionPtr revIDLastSave="0" documentId="13_ncr:1_{7FA0B4FB-537A-4507-8798-FF59A70BE84E}" xr6:coauthVersionLast="44" xr6:coauthVersionMax="44" xr10:uidLastSave="{00000000-0000-0000-0000-000000000000}"/>
  <bookViews>
    <workbookView xWindow="-120" yWindow="-120" windowWidth="29040" windowHeight="15840" tabRatio="500" xr2:uid="{00000000-000D-0000-FFFF-FFFF00000000}"/>
  </bookViews>
  <sheets>
    <sheet name="Predračun (OBR-2)" sheetId="1" r:id="rId1"/>
    <sheet name="List2" sheetId="2" r:id="rId2"/>
    <sheet name="List3" sheetId="3" r:id="rId3"/>
    <sheet name="Delovni list4" sheetId="4" r:id="rId4"/>
  </sheets>
  <definedNames>
    <definedName name="_xlnm.Print_Titles" localSheetId="0">'Predračun (OBR-2)'!$18:$18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8" i="4" l="1"/>
  <c r="L8" i="4"/>
  <c r="L7" i="4"/>
  <c r="M7" i="4" s="1"/>
  <c r="M6" i="4"/>
  <c r="L6" i="4"/>
  <c r="L5" i="4"/>
  <c r="M5" i="4" s="1"/>
  <c r="M4" i="4"/>
  <c r="L4" i="4"/>
  <c r="L3" i="4"/>
  <c r="M3" i="4" s="1"/>
  <c r="M2" i="4"/>
  <c r="L2" i="4"/>
  <c r="L1" i="4"/>
  <c r="M1" i="4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M21" i="1"/>
  <c r="L20" i="1"/>
  <c r="M20" i="1" s="1"/>
  <c r="L19" i="1"/>
  <c r="L67" i="1" l="1"/>
  <c r="M19" i="1"/>
  <c r="L68" i="1" s="1"/>
  <c r="L69" i="1" s="1"/>
</calcChain>
</file>

<file path=xl/sharedStrings.xml><?xml version="1.0" encoding="utf-8"?>
<sst xmlns="http://schemas.openxmlformats.org/spreadsheetml/2006/main" count="352" uniqueCount="132">
  <si>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</si>
  <si>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</si>
  <si>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</si>
  <si>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</si>
  <si>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</si>
  <si>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</si>
  <si>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</si>
  <si>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</si>
  <si>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</si>
  <si>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DDV (%)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</si>
  <si>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</si>
  <si>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</si>
  <si>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</si>
  <si>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</si>
  <si>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</si>
  <si>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</si>
  <si>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</si>
  <si>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Rezervni deli za monitorje Philips</t>
  </si>
  <si>
    <t>9.</t>
  </si>
  <si>
    <t>IV2-STAT Main board</t>
  </si>
  <si>
    <t>kos</t>
  </si>
  <si>
    <t>10.</t>
  </si>
  <si>
    <t>IV2-STAT ASSY-PWR AC/DC Power Supply</t>
  </si>
  <si>
    <t>11.</t>
  </si>
  <si>
    <t>IV2-STAT Touch bezel assembly MX700</t>
  </si>
  <si>
    <t>12.</t>
  </si>
  <si>
    <t>IV2-FMS4 Main board</t>
  </si>
  <si>
    <t>13.</t>
  </si>
  <si>
    <t>MS_X1 5ld w P/T - Eng - HW C</t>
  </si>
  <si>
    <t>14.</t>
  </si>
  <si>
    <t>MS_X1 PCA DC/DC Board for HW A/B</t>
  </si>
  <si>
    <t>15.</t>
  </si>
  <si>
    <t>MS_X1 Top Cover 5ld w/o P/T Text FAST</t>
  </si>
  <si>
    <t>16.</t>
  </si>
  <si>
    <t>MS_X1 Bezel w P/T Eng. Text</t>
  </si>
  <si>
    <t>17.</t>
  </si>
  <si>
    <t>MS_HMS MSE Link Bar Assy</t>
  </si>
  <si>
    <t>18.</t>
  </si>
  <si>
    <t>MS_RCO2 OEM UNIT ENGLISH (#C10)</t>
  </si>
  <si>
    <t>19.</t>
  </si>
  <si>
    <t>M_PRS IBP Module ENG</t>
  </si>
  <si>
    <t>20.</t>
  </si>
  <si>
    <t>M_PRS Frt Housg IBP, ENG</t>
  </si>
  <si>
    <t>21.</t>
  </si>
  <si>
    <t>M_CO Module C10 PiCCO, ENG</t>
  </si>
  <si>
    <t>22.</t>
  </si>
  <si>
    <t>M_TMP Temp Module ENG</t>
  </si>
  <si>
    <t>23.</t>
  </si>
  <si>
    <t>M_BIS Module BIS, Eng</t>
  </si>
  <si>
    <t>24.</t>
  </si>
  <si>
    <t>M_BIS Frt Housg Assy BIS, Eng</t>
  </si>
  <si>
    <t>25.</t>
  </si>
  <si>
    <t>M_BIS CBL Patient Interface Cable</t>
  </si>
  <si>
    <t>26.</t>
  </si>
  <si>
    <t>IV2-STAT Touch bezel assembly 19"</t>
  </si>
  <si>
    <t>27.</t>
  </si>
  <si>
    <t>IV-FMS Mother board assembly</t>
  </si>
  <si>
    <t>28.</t>
  </si>
  <si>
    <t>IV CPU board assembly</t>
  </si>
  <si>
    <t>29.</t>
  </si>
  <si>
    <t>MS_X2 X2/MP2 Handle Kit</t>
  </si>
  <si>
    <t>30.</t>
  </si>
  <si>
    <t>MS_X2 MP2 Front Display Eng Text</t>
  </si>
  <si>
    <t>31.</t>
  </si>
  <si>
    <t>MS_X2 X2/MP2 Display Kit</t>
  </si>
  <si>
    <t>32.</t>
  </si>
  <si>
    <t>MS_X2 PLST Side Bezel+PT SYM(3ea)</t>
  </si>
  <si>
    <t>33.</t>
  </si>
  <si>
    <t>MS_X2 X2/MP2 Mainboard ver2</t>
  </si>
  <si>
    <t>34.</t>
  </si>
  <si>
    <t>MS_X2 X2/MP2 MSL Powerboard ver2</t>
  </si>
  <si>
    <t>35.</t>
  </si>
  <si>
    <t>MS_X1 NBP Assembly for X1/X2/MP2</t>
  </si>
  <si>
    <t>37.</t>
  </si>
  <si>
    <t>MP2_X2 Battery 10.8V 1Ah Lilon</t>
  </si>
  <si>
    <t>38.</t>
  </si>
  <si>
    <t>IV-MP50 ASSY-PWR Power Supply</t>
  </si>
  <si>
    <t>39.</t>
  </si>
  <si>
    <t>IV-MP50 PCA Main Board 32MB CF2</t>
  </si>
  <si>
    <t>40.</t>
  </si>
  <si>
    <t>BATTERY 10.8V 6Ah LiIon</t>
  </si>
  <si>
    <t>41.</t>
  </si>
  <si>
    <t>IV-MP50 Navigation Point Assy English</t>
  </si>
  <si>
    <t>42.</t>
  </si>
  <si>
    <t>IV KBD Knob Speed Point</t>
  </si>
  <si>
    <t>M1193A</t>
  </si>
  <si>
    <t>SENZOR ZA MERJENJE SPO2 NEONATALNI PHILIPS M1193A</t>
  </si>
  <si>
    <t>M1978A</t>
  </si>
  <si>
    <t>KABEL EKG PHILIPS M1978A</t>
  </si>
  <si>
    <t>M1971A</t>
  </si>
  <si>
    <t>KABEL EKG PACIENT 5 ŽILNI M1971A (ZA PHILIPS INTELLIVUE)</t>
  </si>
  <si>
    <t>M1599B</t>
  </si>
  <si>
    <t>CEV ZA MERJENJE TLAKA 3M M1599B</t>
  </si>
  <si>
    <t>KABEL EKG ZA TELEMETRIJE PHILIPS, INTELLIVUE MX40, 5 ŽILNI</t>
  </si>
  <si>
    <t>M1943AL</t>
  </si>
  <si>
    <t>KABEL ADAPTER PHILIPS ZA SPO2 M1943AL</t>
  </si>
  <si>
    <t>M1597C</t>
  </si>
  <si>
    <t>CEV ZA MERJENJE TLAKA PHILIPS M1597C, 3m, M1597C</t>
  </si>
  <si>
    <t>M1191BL</t>
  </si>
  <si>
    <t>SENZOR ZA SPO2 ZA MONITOR VITALNIH FUNKCIJ PHILIPS ODRASLI M1191BL, 3M</t>
  </si>
  <si>
    <t>M1663A</t>
  </si>
  <si>
    <t>KABEL ZA EKG 10 ŽILNI PHILIPS M1663A</t>
  </si>
  <si>
    <t>M1668A</t>
  </si>
  <si>
    <t>KABEL EKG ZA MONITOR 5 ŽILNI M1668A PHILIPS</t>
  </si>
  <si>
    <t>Davčna osnova:</t>
  </si>
  <si>
    <t>Znesek davka:</t>
  </si>
  <si>
    <t>Za plačilo v EUR z DDV:</t>
  </si>
  <si>
    <t>Opomba:</t>
  </si>
  <si>
    <t>Žig in podpis ponudnika:</t>
  </si>
  <si>
    <t>3.</t>
  </si>
  <si>
    <t>AV-TOCO Toco+ Transducer</t>
  </si>
  <si>
    <t>4.</t>
  </si>
  <si>
    <t>AV-US Ultrasound XDR</t>
  </si>
  <si>
    <t>5.</t>
  </si>
  <si>
    <t>AV-FM30 ASSY-PWR Power Supply Assembly</t>
  </si>
  <si>
    <t>6.</t>
  </si>
  <si>
    <t>AV FM20/30-Display Assy 5-wire (exch.)</t>
  </si>
  <si>
    <t>7.</t>
  </si>
  <si>
    <t>AV-FM50 Main CPU Fetal Board</t>
  </si>
  <si>
    <t>8.</t>
  </si>
  <si>
    <t>AV-FM30 EMCH Stepper Motor Assembly</t>
  </si>
  <si>
    <t>36.</t>
  </si>
  <si>
    <t>TELE MX40, 2.4 GHz, ECG &amp;Sp02, Exchange</t>
  </si>
  <si>
    <t>M3538A</t>
  </si>
  <si>
    <t>BATERIJA ZA PHILIPS DEFIBRILATOR MRX, M3538A</t>
  </si>
  <si>
    <t>43.</t>
  </si>
  <si>
    <t>44.</t>
  </si>
  <si>
    <t>45.</t>
  </si>
  <si>
    <t>46.</t>
  </si>
  <si>
    <t>• Količine, ki jih je naročnik navedel v obrazcu predračuna za sklop 1 (OBR-2) so okvirne.</t>
  </si>
  <si>
    <t>PREDRAČUN ZA SKLOP 1</t>
  </si>
  <si>
    <t>ZA IZVAJANJE SERVISNIH STORITEV NA MONITORJIH ZA NADZOR ŽIVLJENJSKIH FUNKCIJ PHILIPS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</si>
</sst>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9"/>
      <color rgb="FF363636"/>
      <name val="Tahoma"/>
      <family val="2"/>
      <charset val="1"/>
    </font>
    <font>
      <sz val="8"/>
      <name val="Calibri"/>
      <family val="2"/>
      <charset val="238"/>
    </font>
    <font>
      <sz val="10"/>
      <color rgb="FF36363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A6A6A6"/>
        <bgColor rgb="FF9999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DCDCDC"/>
      </left>
      <right style="hair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164" fontId="2" fillId="0" borderId="0" xfId="0" applyNumberFormat="1" applyFont="1" applyBorder="1" applyAlignment="1" applyProtection="1">
      <alignment wrapText="1"/>
    </xf>
    <xf numFmtId="0" fontId="1" fillId="2" borderId="0" xfId="0" applyFont="1" applyFill="1" applyAlignment="1" applyProtection="1">
      <alignment wrapText="1"/>
    </xf>
    <xf numFmtId="0" fontId="1" fillId="2" borderId="0" xfId="0" applyFont="1" applyFill="1" applyAlignment="1" applyProtection="1">
      <alignment horizontal="left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 wrapText="1"/>
    </xf>
    <xf numFmtId="3" fontId="1" fillId="2" borderId="2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3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6" xfId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4" fontId="2" fillId="0" borderId="0" xfId="0" applyNumberFormat="1" applyFont="1" applyAlignment="1" applyProtection="1">
      <alignment vertical="center" wrapText="1"/>
    </xf>
    <xf numFmtId="4" fontId="2" fillId="0" borderId="7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1" fillId="0" borderId="6" xfId="0" applyFont="1" applyBorder="1" applyAlignment="1" applyProtection="1">
      <alignment horizontal="left" vertical="center"/>
    </xf>
    <xf numFmtId="1" fontId="0" fillId="0" borderId="6" xfId="0" applyNumberFormat="1" applyBorder="1"/>
    <xf numFmtId="4" fontId="1" fillId="0" borderId="6" xfId="0" applyNumberFormat="1" applyFont="1" applyBorder="1" applyAlignment="1" applyProtection="1">
      <alignment horizontal="center" vertical="center"/>
    </xf>
    <xf numFmtId="3" fontId="1" fillId="0" borderId="6" xfId="0" applyNumberFormat="1" applyFont="1" applyBorder="1" applyAlignment="1" applyProtection="1">
      <alignment horizontal="center" vertical="center"/>
    </xf>
    <xf numFmtId="0" fontId="1" fillId="0" borderId="0" xfId="0" applyFont="1" applyBorder="1" applyProtection="1"/>
    <xf numFmtId="1" fontId="0" fillId="0" borderId="6" xfId="0" applyNumberFormat="1" applyFont="1" applyBorder="1" applyAlignment="1">
      <alignment horizontal="right"/>
    </xf>
    <xf numFmtId="0" fontId="1" fillId="0" borderId="0" xfId="0" applyFont="1" applyBorder="1" applyAlignment="1" applyProtection="1">
      <alignment horizontal="left" vertical="center" wrapText="1"/>
    </xf>
    <xf numFmtId="1" fontId="0" fillId="0" borderId="0" xfId="0" applyNumberFormat="1" applyFont="1" applyBorder="1" applyAlignment="1">
      <alignment horizontal="right" wrapText="1"/>
    </xf>
    <xf numFmtId="0" fontId="5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center" wrapText="1"/>
    </xf>
    <xf numFmtId="3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left" vertical="top" wrapText="1"/>
    </xf>
    <xf numFmtId="0" fontId="1" fillId="4" borderId="5" xfId="0" applyFont="1" applyFill="1" applyBorder="1" applyAlignment="1" applyProtection="1">
      <alignment horizontal="left" vertical="top" wrapText="1"/>
    </xf>
    <xf numFmtId="0" fontId="1" fillId="4" borderId="4" xfId="0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center" vertical="center" wrapText="1"/>
    </xf>
    <xf numFmtId="3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1" applyFont="1" applyFill="1" applyBorder="1" applyAlignment="1" applyProtection="1">
      <alignment horizontal="center" vertical="center" wrapText="1"/>
    </xf>
    <xf numFmtId="4" fontId="1" fillId="4" borderId="2" xfId="0" applyNumberFormat="1" applyFont="1" applyFill="1" applyBorder="1" applyAlignment="1" applyProtection="1">
      <alignment horizontal="center" vertical="center" wrapText="1"/>
    </xf>
    <xf numFmtId="3" fontId="1" fillId="4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" fontId="1" fillId="0" borderId="2" xfId="0" applyNumberFormat="1" applyFont="1" applyBorder="1" applyAlignment="1">
      <alignment wrapText="1"/>
    </xf>
    <xf numFmtId="1" fontId="1" fillId="4" borderId="2" xfId="0" applyNumberFormat="1" applyFont="1" applyFill="1" applyBorder="1" applyAlignment="1">
      <alignment wrapText="1"/>
    </xf>
    <xf numFmtId="1" fontId="1" fillId="4" borderId="2" xfId="0" applyNumberFormat="1" applyFont="1" applyFill="1" applyBorder="1" applyAlignment="1">
      <alignment horizontal="right" wrapText="1"/>
    </xf>
    <xf numFmtId="1" fontId="1" fillId="0" borderId="2" xfId="0" applyNumberFormat="1" applyFont="1" applyBorder="1" applyAlignment="1">
      <alignment horizontal="right" wrapText="1"/>
    </xf>
    <xf numFmtId="0" fontId="1" fillId="0" borderId="1" xfId="0" applyFont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left" vertical="center" wrapText="1"/>
    </xf>
    <xf numFmtId="0" fontId="1" fillId="4" borderId="2" xfId="1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 wrapText="1"/>
    </xf>
    <xf numFmtId="0" fontId="2" fillId="0" borderId="0" xfId="0" applyFont="1" applyAlignment="1" applyProtection="1">
      <alignment horizontal="center" vertical="center" wrapText="1"/>
    </xf>
    <xf numFmtId="0" fontId="1" fillId="0" borderId="6" xfId="1" applyFont="1" applyBorder="1" applyAlignment="1" applyProtection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</cellXfs>
  <cellStyles count="2">
    <cellStyle name="Navadno" xfId="0" builtinId="0"/>
    <cellStyle name="Normal_Sheet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CDC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636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MJ79"/>
  <sheetViews>
    <sheetView tabSelected="1" zoomScaleNormal="100" workbookViewId="0">
      <selection activeCell="A15" sqref="A15"/>
    </sheetView>
  </sheetViews>
  <sheetFormatPr defaultColWidth="9.140625" defaultRowHeight="15" x14ac:dyDescent="0.25"/>
  <cols>
    <col min="1" max="1" width="4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3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/>
    <col min="14" max="1024" width="9.140625" style="1"/>
  </cols>
  <sheetData>
    <row r="3" spans="1:12" x14ac:dyDescent="0.25">
      <c r="B3" s="2" t="s">
        <v>0</v>
      </c>
      <c r="D3" s="2"/>
      <c r="E3" s="2"/>
    </row>
    <row r="4" spans="1:12" x14ac:dyDescent="0.25">
      <c r="B4" s="58"/>
      <c r="C4" s="58"/>
      <c r="D4" s="58"/>
      <c r="E4" s="4"/>
      <c r="F4" s="4"/>
    </row>
    <row r="5" spans="1:12" x14ac:dyDescent="0.25">
      <c r="B5" s="58"/>
      <c r="C5" s="58"/>
      <c r="D5" s="58"/>
      <c r="E5" s="4"/>
      <c r="F5" s="4"/>
    </row>
    <row r="6" spans="1:12" x14ac:dyDescent="0.25">
      <c r="B6" s="58"/>
      <c r="C6" s="58"/>
      <c r="D6" s="58"/>
      <c r="E6" s="4"/>
      <c r="F6" s="4"/>
    </row>
    <row r="7" spans="1:12" x14ac:dyDescent="0.25">
      <c r="C7" s="5"/>
      <c r="D7" s="6"/>
      <c r="E7" s="6"/>
      <c r="F7" s="6"/>
    </row>
    <row r="8" spans="1:12" x14ac:dyDescent="0.25">
      <c r="B8" s="2" t="s">
        <v>1</v>
      </c>
      <c r="D8" s="58"/>
      <c r="E8" s="58"/>
      <c r="F8" s="4"/>
    </row>
    <row r="9" spans="1:12" x14ac:dyDescent="0.25">
      <c r="B9" s="2" t="s">
        <v>2</v>
      </c>
      <c r="C9" s="58"/>
      <c r="D9" s="58"/>
      <c r="E9" s="7"/>
    </row>
    <row r="13" spans="1:12" ht="18" x14ac:dyDescent="0.25">
      <c r="A13" s="61" t="s">
        <v>130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2" ht="34.5" customHeight="1" x14ac:dyDescent="0.25">
      <c r="A14" s="61" t="s">
        <v>131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6" spans="1:12" x14ac:dyDescent="0.25">
      <c r="B16" s="8"/>
      <c r="C16" s="9"/>
      <c r="D16" s="8"/>
      <c r="E16" s="8"/>
      <c r="F16" s="8"/>
    </row>
    <row r="18" spans="1:1024" s="52" customFormat="1" ht="38.25" x14ac:dyDescent="0.2">
      <c r="A18" s="10" t="s">
        <v>3</v>
      </c>
      <c r="B18" s="11" t="s">
        <v>4</v>
      </c>
      <c r="C18" s="62" t="s">
        <v>5</v>
      </c>
      <c r="D18" s="62"/>
      <c r="E18" s="62"/>
      <c r="F18" s="62"/>
      <c r="G18" s="62"/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spans="1:1024" s="52" customFormat="1" ht="12.75" x14ac:dyDescent="0.2">
      <c r="A19" s="13" t="s">
        <v>11</v>
      </c>
      <c r="B19" s="14"/>
      <c r="C19" s="63" t="s">
        <v>12</v>
      </c>
      <c r="D19" s="63"/>
      <c r="E19" s="63"/>
      <c r="F19" s="63"/>
      <c r="G19" s="63"/>
      <c r="H19" s="15" t="s">
        <v>13</v>
      </c>
      <c r="I19" s="16">
        <v>75</v>
      </c>
      <c r="J19" s="17"/>
      <c r="K19" s="18"/>
      <c r="L19" s="17">
        <f>I19*J19</f>
        <v>0</v>
      </c>
      <c r="M19" s="1">
        <f>K19*L19/100</f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</row>
    <row r="20" spans="1:1024" s="53" customFormat="1" ht="61.5" customHeight="1" x14ac:dyDescent="0.2">
      <c r="A20" s="42" t="s">
        <v>14</v>
      </c>
      <c r="B20" s="43"/>
      <c r="C20" s="64" t="s">
        <v>15</v>
      </c>
      <c r="D20" s="64"/>
      <c r="E20" s="64"/>
      <c r="F20" s="64"/>
      <c r="G20" s="64"/>
      <c r="H20" s="44" t="s">
        <v>16</v>
      </c>
      <c r="I20" s="44">
        <v>15</v>
      </c>
      <c r="J20" s="45"/>
      <c r="K20" s="46"/>
      <c r="L20" s="45">
        <f>I20*J20</f>
        <v>0</v>
      </c>
      <c r="M20" s="38">
        <f>K20*L20/100</f>
        <v>0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  <c r="IX20" s="38"/>
      <c r="IY20" s="38"/>
      <c r="IZ20" s="38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8"/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  <c r="KH20" s="38"/>
      <c r="KI20" s="38"/>
      <c r="KJ20" s="38"/>
      <c r="KK20" s="38"/>
      <c r="KL20" s="38"/>
      <c r="KM20" s="38"/>
      <c r="KN20" s="38"/>
      <c r="KO20" s="38"/>
      <c r="KP20" s="38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8"/>
      <c r="LB20" s="38"/>
      <c r="LC20" s="38"/>
      <c r="LD20" s="38"/>
      <c r="LE20" s="38"/>
      <c r="LF20" s="38"/>
      <c r="LG20" s="38"/>
      <c r="LH20" s="38"/>
      <c r="LI20" s="38"/>
      <c r="LJ20" s="38"/>
      <c r="LK20" s="38"/>
      <c r="LL20" s="38"/>
      <c r="LM20" s="38"/>
      <c r="LN20" s="38"/>
      <c r="LO20" s="38"/>
      <c r="LP20" s="38"/>
      <c r="LQ20" s="38"/>
      <c r="LR20" s="38"/>
      <c r="LS20" s="38"/>
      <c r="LT20" s="38"/>
      <c r="LU20" s="38"/>
      <c r="LV20" s="38"/>
      <c r="LW20" s="38"/>
      <c r="LX20" s="38"/>
      <c r="LY20" s="38"/>
      <c r="LZ20" s="38"/>
      <c r="MA20" s="38"/>
      <c r="MB20" s="38"/>
      <c r="MC20" s="38"/>
      <c r="MD20" s="38"/>
      <c r="ME20" s="38"/>
      <c r="MF20" s="38"/>
      <c r="MG20" s="38"/>
      <c r="MH20" s="38"/>
      <c r="MI20" s="38"/>
      <c r="MJ20" s="38"/>
      <c r="MK20" s="38"/>
      <c r="ML20" s="38"/>
      <c r="MM20" s="38"/>
      <c r="MN20" s="38"/>
      <c r="MO20" s="38"/>
      <c r="MP20" s="38"/>
      <c r="MQ20" s="38"/>
      <c r="MR20" s="38"/>
      <c r="MS20" s="38"/>
      <c r="MT20" s="38"/>
      <c r="MU20" s="38"/>
      <c r="MV20" s="38"/>
      <c r="MW20" s="38"/>
      <c r="MX20" s="38"/>
      <c r="MY20" s="38"/>
      <c r="MZ20" s="38"/>
      <c r="NA20" s="38"/>
      <c r="NB20" s="38"/>
      <c r="NC20" s="38"/>
      <c r="ND20" s="38"/>
      <c r="NE20" s="38"/>
      <c r="NF20" s="38"/>
      <c r="NG20" s="38"/>
      <c r="NH20" s="38"/>
      <c r="NI20" s="38"/>
      <c r="NJ20" s="38"/>
      <c r="NK20" s="38"/>
      <c r="NL20" s="38"/>
      <c r="NM20" s="38"/>
      <c r="NN20" s="38"/>
      <c r="NO20" s="38"/>
      <c r="NP20" s="38"/>
      <c r="NQ20" s="38"/>
      <c r="NR20" s="38"/>
      <c r="NS20" s="38"/>
      <c r="NT20" s="38"/>
      <c r="NU20" s="38"/>
      <c r="NV20" s="38"/>
      <c r="NW20" s="38"/>
      <c r="NX20" s="38"/>
      <c r="NY20" s="38"/>
      <c r="NZ20" s="38"/>
      <c r="OA20" s="38"/>
      <c r="OB20" s="38"/>
      <c r="OC20" s="38"/>
      <c r="OD20" s="38"/>
      <c r="OE20" s="38"/>
      <c r="OF20" s="38"/>
      <c r="OG20" s="38"/>
      <c r="OH20" s="38"/>
      <c r="OI20" s="38"/>
      <c r="OJ20" s="38"/>
      <c r="OK20" s="38"/>
      <c r="OL20" s="38"/>
      <c r="OM20" s="38"/>
      <c r="ON20" s="38"/>
      <c r="OO20" s="38"/>
      <c r="OP20" s="38"/>
      <c r="OQ20" s="38"/>
      <c r="OR20" s="38"/>
      <c r="OS20" s="38"/>
      <c r="OT20" s="38"/>
      <c r="OU20" s="38"/>
      <c r="OV20" s="38"/>
      <c r="OW20" s="38"/>
      <c r="OX20" s="38"/>
      <c r="OY20" s="38"/>
      <c r="OZ20" s="38"/>
      <c r="PA20" s="38"/>
      <c r="PB20" s="38"/>
      <c r="PC20" s="38"/>
      <c r="PD20" s="38"/>
      <c r="PE20" s="38"/>
      <c r="PF20" s="38"/>
      <c r="PG20" s="38"/>
      <c r="PH20" s="38"/>
      <c r="PI20" s="38"/>
      <c r="PJ20" s="38"/>
      <c r="PK20" s="38"/>
      <c r="PL20" s="38"/>
      <c r="PM20" s="38"/>
      <c r="PN20" s="38"/>
      <c r="PO20" s="38"/>
      <c r="PP20" s="38"/>
      <c r="PQ20" s="38"/>
      <c r="PR20" s="38"/>
      <c r="PS20" s="38"/>
      <c r="PT20" s="38"/>
      <c r="PU20" s="38"/>
      <c r="PV20" s="38"/>
      <c r="PW20" s="38"/>
      <c r="PX20" s="38"/>
      <c r="PY20" s="38"/>
      <c r="PZ20" s="38"/>
      <c r="QA20" s="38"/>
      <c r="QB20" s="38"/>
      <c r="QC20" s="38"/>
      <c r="QD20" s="38"/>
      <c r="QE20" s="38"/>
      <c r="QF20" s="38"/>
      <c r="QG20" s="38"/>
      <c r="QH20" s="38"/>
      <c r="QI20" s="38"/>
      <c r="QJ20" s="38"/>
      <c r="QK20" s="38"/>
      <c r="QL20" s="38"/>
      <c r="QM20" s="38"/>
      <c r="QN20" s="38"/>
      <c r="QO20" s="38"/>
      <c r="QP20" s="38"/>
      <c r="QQ20" s="38"/>
      <c r="QR20" s="38"/>
      <c r="QS20" s="38"/>
      <c r="QT20" s="38"/>
      <c r="QU20" s="38"/>
      <c r="QV20" s="38"/>
      <c r="QW20" s="38"/>
      <c r="QX20" s="38"/>
      <c r="QY20" s="38"/>
      <c r="QZ20" s="38"/>
      <c r="RA20" s="38"/>
      <c r="RB20" s="38"/>
      <c r="RC20" s="38"/>
      <c r="RD20" s="38"/>
      <c r="RE20" s="38"/>
      <c r="RF20" s="38"/>
      <c r="RG20" s="38"/>
      <c r="RH20" s="38"/>
      <c r="RI20" s="38"/>
      <c r="RJ20" s="38"/>
      <c r="RK20" s="38"/>
      <c r="RL20" s="38"/>
      <c r="RM20" s="38"/>
      <c r="RN20" s="38"/>
      <c r="RO20" s="38"/>
      <c r="RP20" s="38"/>
      <c r="RQ20" s="38"/>
      <c r="RR20" s="38"/>
      <c r="RS20" s="38"/>
      <c r="RT20" s="38"/>
      <c r="RU20" s="38"/>
      <c r="RV20" s="38"/>
      <c r="RW20" s="38"/>
      <c r="RX20" s="38"/>
      <c r="RY20" s="38"/>
      <c r="RZ20" s="38"/>
      <c r="SA20" s="38"/>
      <c r="SB20" s="38"/>
      <c r="SC20" s="38"/>
      <c r="SD20" s="38"/>
      <c r="SE20" s="38"/>
      <c r="SF20" s="38"/>
      <c r="SG20" s="38"/>
      <c r="SH20" s="38"/>
      <c r="SI20" s="38"/>
      <c r="SJ20" s="38"/>
      <c r="SK20" s="38"/>
      <c r="SL20" s="38"/>
      <c r="SM20" s="38"/>
      <c r="SN20" s="38"/>
      <c r="SO20" s="38"/>
      <c r="SP20" s="38"/>
      <c r="SQ20" s="38"/>
      <c r="SR20" s="38"/>
      <c r="SS20" s="38"/>
      <c r="ST20" s="38"/>
      <c r="SU20" s="38"/>
      <c r="SV20" s="38"/>
      <c r="SW20" s="38"/>
      <c r="SX20" s="38"/>
      <c r="SY20" s="38"/>
      <c r="SZ20" s="38"/>
      <c r="TA20" s="38"/>
      <c r="TB20" s="38"/>
      <c r="TC20" s="38"/>
      <c r="TD20" s="38"/>
      <c r="TE20" s="38"/>
      <c r="TF20" s="38"/>
      <c r="TG20" s="38"/>
      <c r="TH20" s="38"/>
      <c r="TI20" s="38"/>
      <c r="TJ20" s="38"/>
      <c r="TK20" s="38"/>
      <c r="TL20" s="38"/>
      <c r="TM20" s="38"/>
      <c r="TN20" s="38"/>
      <c r="TO20" s="38"/>
      <c r="TP20" s="38"/>
      <c r="TQ20" s="38"/>
      <c r="TR20" s="38"/>
      <c r="TS20" s="38"/>
      <c r="TT20" s="38"/>
      <c r="TU20" s="38"/>
      <c r="TV20" s="38"/>
      <c r="TW20" s="38"/>
      <c r="TX20" s="38"/>
      <c r="TY20" s="38"/>
      <c r="TZ20" s="38"/>
      <c r="UA20" s="38"/>
      <c r="UB20" s="38"/>
      <c r="UC20" s="38"/>
      <c r="UD20" s="38"/>
      <c r="UE20" s="38"/>
      <c r="UF20" s="38"/>
      <c r="UG20" s="38"/>
      <c r="UH20" s="38"/>
      <c r="UI20" s="38"/>
      <c r="UJ20" s="38"/>
      <c r="UK20" s="38"/>
      <c r="UL20" s="38"/>
      <c r="UM20" s="38"/>
      <c r="UN20" s="38"/>
      <c r="UO20" s="38"/>
      <c r="UP20" s="38"/>
      <c r="UQ20" s="38"/>
      <c r="UR20" s="38"/>
      <c r="US20" s="38"/>
      <c r="UT20" s="38"/>
      <c r="UU20" s="38"/>
      <c r="UV20" s="38"/>
      <c r="UW20" s="38"/>
      <c r="UX20" s="38"/>
      <c r="UY20" s="38"/>
      <c r="UZ20" s="38"/>
      <c r="VA20" s="38"/>
      <c r="VB20" s="38"/>
      <c r="VC20" s="38"/>
      <c r="VD20" s="38"/>
      <c r="VE20" s="38"/>
      <c r="VF20" s="38"/>
      <c r="VG20" s="38"/>
      <c r="VH20" s="38"/>
      <c r="VI20" s="38"/>
      <c r="VJ20" s="38"/>
      <c r="VK20" s="38"/>
      <c r="VL20" s="38"/>
      <c r="VM20" s="38"/>
      <c r="VN20" s="38"/>
      <c r="VO20" s="38"/>
      <c r="VP20" s="38"/>
      <c r="VQ20" s="38"/>
      <c r="VR20" s="38"/>
      <c r="VS20" s="38"/>
      <c r="VT20" s="38"/>
      <c r="VU20" s="38"/>
      <c r="VV20" s="38"/>
      <c r="VW20" s="38"/>
      <c r="VX20" s="38"/>
      <c r="VY20" s="38"/>
      <c r="VZ20" s="38"/>
      <c r="WA20" s="38"/>
      <c r="WB20" s="38"/>
      <c r="WC20" s="38"/>
      <c r="WD20" s="38"/>
      <c r="WE20" s="38"/>
      <c r="WF20" s="38"/>
      <c r="WG20" s="38"/>
      <c r="WH20" s="38"/>
      <c r="WI20" s="38"/>
      <c r="WJ20" s="38"/>
      <c r="WK20" s="38"/>
      <c r="WL20" s="38"/>
      <c r="WM20" s="38"/>
      <c r="WN20" s="38"/>
      <c r="WO20" s="38"/>
      <c r="WP20" s="38"/>
      <c r="WQ20" s="38"/>
      <c r="WR20" s="38"/>
      <c r="WS20" s="38"/>
      <c r="WT20" s="38"/>
      <c r="WU20" s="38"/>
      <c r="WV20" s="38"/>
      <c r="WW20" s="38"/>
      <c r="WX20" s="38"/>
      <c r="WY20" s="38"/>
      <c r="WZ20" s="38"/>
      <c r="XA20" s="38"/>
      <c r="XB20" s="38"/>
      <c r="XC20" s="38"/>
      <c r="XD20" s="38"/>
      <c r="XE20" s="38"/>
      <c r="XF20" s="38"/>
      <c r="XG20" s="38"/>
      <c r="XH20" s="38"/>
      <c r="XI20" s="38"/>
      <c r="XJ20" s="38"/>
      <c r="XK20" s="38"/>
      <c r="XL20" s="38"/>
      <c r="XM20" s="38"/>
      <c r="XN20" s="38"/>
      <c r="XO20" s="38"/>
      <c r="XP20" s="38"/>
      <c r="XQ20" s="38"/>
      <c r="XR20" s="38"/>
      <c r="XS20" s="38"/>
      <c r="XT20" s="38"/>
      <c r="XU20" s="38"/>
      <c r="XV20" s="38"/>
      <c r="XW20" s="38"/>
      <c r="XX20" s="38"/>
      <c r="XY20" s="38"/>
      <c r="XZ20" s="38"/>
      <c r="YA20" s="38"/>
      <c r="YB20" s="38"/>
      <c r="YC20" s="38"/>
      <c r="YD20" s="38"/>
      <c r="YE20" s="38"/>
      <c r="YF20" s="38"/>
      <c r="YG20" s="38"/>
      <c r="YH20" s="38"/>
      <c r="YI20" s="38"/>
      <c r="YJ20" s="38"/>
      <c r="YK20" s="38"/>
      <c r="YL20" s="38"/>
      <c r="YM20" s="38"/>
      <c r="YN20" s="38"/>
      <c r="YO20" s="38"/>
      <c r="YP20" s="38"/>
      <c r="YQ20" s="38"/>
      <c r="YR20" s="38"/>
      <c r="YS20" s="38"/>
      <c r="YT20" s="38"/>
      <c r="YU20" s="38"/>
      <c r="YV20" s="38"/>
      <c r="YW20" s="38"/>
      <c r="YX20" s="38"/>
      <c r="YY20" s="38"/>
      <c r="YZ20" s="38"/>
      <c r="ZA20" s="38"/>
      <c r="ZB20" s="38"/>
      <c r="ZC20" s="38"/>
      <c r="ZD20" s="38"/>
      <c r="ZE20" s="38"/>
      <c r="ZF20" s="38"/>
      <c r="ZG20" s="38"/>
      <c r="ZH20" s="38"/>
      <c r="ZI20" s="38"/>
      <c r="ZJ20" s="38"/>
      <c r="ZK20" s="38"/>
      <c r="ZL20" s="38"/>
      <c r="ZM20" s="38"/>
      <c r="ZN20" s="38"/>
      <c r="ZO20" s="38"/>
      <c r="ZP20" s="38"/>
      <c r="ZQ20" s="38"/>
      <c r="ZR20" s="38"/>
      <c r="ZS20" s="38"/>
      <c r="ZT20" s="38"/>
      <c r="ZU20" s="38"/>
      <c r="ZV20" s="38"/>
      <c r="ZW20" s="38"/>
      <c r="ZX20" s="38"/>
      <c r="ZY20" s="38"/>
      <c r="ZZ20" s="38"/>
      <c r="AAA20" s="38"/>
      <c r="AAB20" s="38"/>
      <c r="AAC20" s="38"/>
      <c r="AAD20" s="38"/>
      <c r="AAE20" s="38"/>
      <c r="AAF20" s="38"/>
      <c r="AAG20" s="38"/>
      <c r="AAH20" s="38"/>
      <c r="AAI20" s="38"/>
      <c r="AAJ20" s="38"/>
      <c r="AAK20" s="38"/>
      <c r="AAL20" s="38"/>
      <c r="AAM20" s="38"/>
      <c r="AAN20" s="38"/>
      <c r="AAO20" s="38"/>
      <c r="AAP20" s="38"/>
      <c r="AAQ20" s="38"/>
      <c r="AAR20" s="38"/>
      <c r="AAS20" s="38"/>
      <c r="AAT20" s="38"/>
      <c r="AAU20" s="38"/>
      <c r="AAV20" s="38"/>
      <c r="AAW20" s="38"/>
      <c r="AAX20" s="38"/>
      <c r="AAY20" s="38"/>
      <c r="AAZ20" s="38"/>
      <c r="ABA20" s="38"/>
      <c r="ABB20" s="38"/>
      <c r="ABC20" s="38"/>
      <c r="ABD20" s="38"/>
      <c r="ABE20" s="38"/>
      <c r="ABF20" s="38"/>
      <c r="ABG20" s="38"/>
      <c r="ABH20" s="38"/>
      <c r="ABI20" s="38"/>
      <c r="ABJ20" s="38"/>
      <c r="ABK20" s="38"/>
      <c r="ABL20" s="38"/>
      <c r="ABM20" s="38"/>
      <c r="ABN20" s="38"/>
      <c r="ABO20" s="38"/>
      <c r="ABP20" s="38"/>
      <c r="ABQ20" s="38"/>
      <c r="ABR20" s="38"/>
      <c r="ABS20" s="38"/>
      <c r="ABT20" s="38"/>
      <c r="ABU20" s="38"/>
      <c r="ABV20" s="38"/>
      <c r="ABW20" s="38"/>
      <c r="ABX20" s="38"/>
      <c r="ABY20" s="38"/>
      <c r="ABZ20" s="38"/>
      <c r="ACA20" s="38"/>
      <c r="ACB20" s="38"/>
      <c r="ACC20" s="38"/>
      <c r="ACD20" s="38"/>
      <c r="ACE20" s="38"/>
      <c r="ACF20" s="38"/>
      <c r="ACG20" s="38"/>
      <c r="ACH20" s="38"/>
      <c r="ACI20" s="38"/>
      <c r="ACJ20" s="38"/>
      <c r="ACK20" s="38"/>
      <c r="ACL20" s="38"/>
      <c r="ACM20" s="38"/>
      <c r="ACN20" s="38"/>
      <c r="ACO20" s="38"/>
      <c r="ACP20" s="38"/>
      <c r="ACQ20" s="38"/>
      <c r="ACR20" s="38"/>
      <c r="ACS20" s="38"/>
      <c r="ACT20" s="38"/>
      <c r="ACU20" s="38"/>
      <c r="ACV20" s="38"/>
      <c r="ACW20" s="38"/>
      <c r="ACX20" s="38"/>
      <c r="ACY20" s="38"/>
      <c r="ACZ20" s="38"/>
      <c r="ADA20" s="38"/>
      <c r="ADB20" s="38"/>
      <c r="ADC20" s="38"/>
      <c r="ADD20" s="38"/>
      <c r="ADE20" s="38"/>
      <c r="ADF20" s="38"/>
      <c r="ADG20" s="38"/>
      <c r="ADH20" s="38"/>
      <c r="ADI20" s="38"/>
      <c r="ADJ20" s="38"/>
      <c r="ADK20" s="38"/>
      <c r="ADL20" s="38"/>
      <c r="ADM20" s="38"/>
      <c r="ADN20" s="38"/>
      <c r="ADO20" s="38"/>
      <c r="ADP20" s="38"/>
      <c r="ADQ20" s="38"/>
      <c r="ADR20" s="38"/>
      <c r="ADS20" s="38"/>
      <c r="ADT20" s="38"/>
      <c r="ADU20" s="38"/>
      <c r="ADV20" s="38"/>
      <c r="ADW20" s="38"/>
      <c r="ADX20" s="38"/>
      <c r="ADY20" s="38"/>
      <c r="ADZ20" s="38"/>
      <c r="AEA20" s="38"/>
      <c r="AEB20" s="38"/>
      <c r="AEC20" s="38"/>
      <c r="AED20" s="38"/>
      <c r="AEE20" s="38"/>
      <c r="AEF20" s="38"/>
      <c r="AEG20" s="38"/>
      <c r="AEH20" s="38"/>
      <c r="AEI20" s="38"/>
      <c r="AEJ20" s="38"/>
      <c r="AEK20" s="38"/>
      <c r="AEL20" s="38"/>
      <c r="AEM20" s="38"/>
      <c r="AEN20" s="38"/>
      <c r="AEO20" s="38"/>
      <c r="AEP20" s="38"/>
      <c r="AEQ20" s="38"/>
      <c r="AER20" s="38"/>
      <c r="AES20" s="38"/>
      <c r="AET20" s="38"/>
      <c r="AEU20" s="38"/>
      <c r="AEV20" s="38"/>
      <c r="AEW20" s="38"/>
      <c r="AEX20" s="38"/>
      <c r="AEY20" s="38"/>
      <c r="AEZ20" s="38"/>
      <c r="AFA20" s="38"/>
      <c r="AFB20" s="38"/>
      <c r="AFC20" s="38"/>
      <c r="AFD20" s="38"/>
      <c r="AFE20" s="38"/>
      <c r="AFF20" s="38"/>
      <c r="AFG20" s="38"/>
      <c r="AFH20" s="38"/>
      <c r="AFI20" s="38"/>
      <c r="AFJ20" s="38"/>
      <c r="AFK20" s="38"/>
      <c r="AFL20" s="38"/>
      <c r="AFM20" s="38"/>
      <c r="AFN20" s="38"/>
      <c r="AFO20" s="38"/>
      <c r="AFP20" s="38"/>
      <c r="AFQ20" s="38"/>
      <c r="AFR20" s="38"/>
      <c r="AFS20" s="38"/>
      <c r="AFT20" s="38"/>
      <c r="AFU20" s="38"/>
      <c r="AFV20" s="38"/>
      <c r="AFW20" s="38"/>
      <c r="AFX20" s="38"/>
      <c r="AFY20" s="38"/>
      <c r="AFZ20" s="38"/>
      <c r="AGA20" s="38"/>
      <c r="AGB20" s="38"/>
      <c r="AGC20" s="38"/>
      <c r="AGD20" s="38"/>
      <c r="AGE20" s="38"/>
      <c r="AGF20" s="38"/>
      <c r="AGG20" s="38"/>
      <c r="AGH20" s="38"/>
      <c r="AGI20" s="38"/>
      <c r="AGJ20" s="38"/>
      <c r="AGK20" s="38"/>
      <c r="AGL20" s="38"/>
      <c r="AGM20" s="38"/>
      <c r="AGN20" s="38"/>
      <c r="AGO20" s="38"/>
      <c r="AGP20" s="38"/>
      <c r="AGQ20" s="38"/>
      <c r="AGR20" s="38"/>
      <c r="AGS20" s="38"/>
      <c r="AGT20" s="38"/>
      <c r="AGU20" s="38"/>
      <c r="AGV20" s="38"/>
      <c r="AGW20" s="38"/>
      <c r="AGX20" s="38"/>
      <c r="AGY20" s="38"/>
      <c r="AGZ20" s="38"/>
      <c r="AHA20" s="38"/>
      <c r="AHB20" s="38"/>
      <c r="AHC20" s="38"/>
      <c r="AHD20" s="38"/>
      <c r="AHE20" s="38"/>
      <c r="AHF20" s="38"/>
      <c r="AHG20" s="38"/>
      <c r="AHH20" s="38"/>
      <c r="AHI20" s="38"/>
      <c r="AHJ20" s="38"/>
      <c r="AHK20" s="38"/>
      <c r="AHL20" s="38"/>
      <c r="AHM20" s="38"/>
      <c r="AHN20" s="38"/>
      <c r="AHO20" s="38"/>
      <c r="AHP20" s="38"/>
      <c r="AHQ20" s="38"/>
      <c r="AHR20" s="38"/>
      <c r="AHS20" s="38"/>
      <c r="AHT20" s="38"/>
      <c r="AHU20" s="38"/>
      <c r="AHV20" s="38"/>
      <c r="AHW20" s="38"/>
      <c r="AHX20" s="38"/>
      <c r="AHY20" s="38"/>
      <c r="AHZ20" s="38"/>
      <c r="AIA20" s="38"/>
      <c r="AIB20" s="38"/>
      <c r="AIC20" s="38"/>
      <c r="AID20" s="38"/>
      <c r="AIE20" s="38"/>
      <c r="AIF20" s="38"/>
      <c r="AIG20" s="38"/>
      <c r="AIH20" s="38"/>
      <c r="AII20" s="38"/>
      <c r="AIJ20" s="38"/>
      <c r="AIK20" s="38"/>
      <c r="AIL20" s="38"/>
      <c r="AIM20" s="38"/>
      <c r="AIN20" s="38"/>
      <c r="AIO20" s="38"/>
      <c r="AIP20" s="38"/>
      <c r="AIQ20" s="38"/>
      <c r="AIR20" s="38"/>
      <c r="AIS20" s="38"/>
      <c r="AIT20" s="38"/>
      <c r="AIU20" s="38"/>
      <c r="AIV20" s="38"/>
      <c r="AIW20" s="38"/>
      <c r="AIX20" s="38"/>
      <c r="AIY20" s="38"/>
      <c r="AIZ20" s="38"/>
      <c r="AJA20" s="38"/>
      <c r="AJB20" s="38"/>
      <c r="AJC20" s="38"/>
      <c r="AJD20" s="38"/>
      <c r="AJE20" s="38"/>
      <c r="AJF20" s="38"/>
      <c r="AJG20" s="38"/>
      <c r="AJH20" s="38"/>
      <c r="AJI20" s="38"/>
      <c r="AJJ20" s="38"/>
      <c r="AJK20" s="38"/>
      <c r="AJL20" s="38"/>
      <c r="AJM20" s="38"/>
      <c r="AJN20" s="38"/>
      <c r="AJO20" s="38"/>
      <c r="AJP20" s="38"/>
      <c r="AJQ20" s="38"/>
      <c r="AJR20" s="38"/>
      <c r="AJS20" s="38"/>
      <c r="AJT20" s="38"/>
      <c r="AJU20" s="38"/>
      <c r="AJV20" s="38"/>
      <c r="AJW20" s="38"/>
      <c r="AJX20" s="38"/>
      <c r="AJY20" s="38"/>
      <c r="AJZ20" s="38"/>
      <c r="AKA20" s="38"/>
      <c r="AKB20" s="38"/>
      <c r="AKC20" s="38"/>
      <c r="AKD20" s="38"/>
      <c r="AKE20" s="38"/>
      <c r="AKF20" s="38"/>
      <c r="AKG20" s="38"/>
      <c r="AKH20" s="38"/>
      <c r="AKI20" s="38"/>
      <c r="AKJ20" s="38"/>
      <c r="AKK20" s="38"/>
      <c r="AKL20" s="38"/>
      <c r="AKM20" s="38"/>
      <c r="AKN20" s="38"/>
      <c r="AKO20" s="38"/>
      <c r="AKP20" s="38"/>
      <c r="AKQ20" s="38"/>
      <c r="AKR20" s="38"/>
      <c r="AKS20" s="38"/>
      <c r="AKT20" s="38"/>
      <c r="AKU20" s="38"/>
      <c r="AKV20" s="38"/>
      <c r="AKW20" s="38"/>
      <c r="AKX20" s="38"/>
      <c r="AKY20" s="38"/>
      <c r="AKZ20" s="38"/>
      <c r="ALA20" s="38"/>
      <c r="ALB20" s="38"/>
      <c r="ALC20" s="38"/>
      <c r="ALD20" s="38"/>
      <c r="ALE20" s="38"/>
      <c r="ALF20" s="38"/>
      <c r="ALG20" s="38"/>
      <c r="ALH20" s="38"/>
      <c r="ALI20" s="38"/>
      <c r="ALJ20" s="38"/>
      <c r="ALK20" s="38"/>
      <c r="ALL20" s="38"/>
      <c r="ALM20" s="38"/>
      <c r="ALN20" s="38"/>
      <c r="ALO20" s="38"/>
      <c r="ALP20" s="38"/>
      <c r="ALQ20" s="38"/>
      <c r="ALR20" s="38"/>
      <c r="ALS20" s="38"/>
      <c r="ALT20" s="38"/>
      <c r="ALU20" s="38"/>
      <c r="ALV20" s="38"/>
      <c r="ALW20" s="38"/>
      <c r="ALX20" s="38"/>
      <c r="ALY20" s="38"/>
      <c r="ALZ20" s="38"/>
      <c r="AMA20" s="38"/>
      <c r="AMB20" s="38"/>
      <c r="AMC20" s="38"/>
      <c r="AMD20" s="38"/>
      <c r="AME20" s="38"/>
      <c r="AMF20" s="38"/>
      <c r="AMG20" s="38"/>
      <c r="AMH20" s="38"/>
      <c r="AMI20" s="38"/>
      <c r="AMJ20" s="38"/>
    </row>
    <row r="21" spans="1:1024" s="52" customFormat="1" ht="12.75" x14ac:dyDescent="0.2">
      <c r="A21" s="39"/>
      <c r="B21" s="39"/>
      <c r="C21" s="59" t="s">
        <v>17</v>
      </c>
      <c r="D21" s="59"/>
      <c r="E21" s="59"/>
      <c r="F21" s="59"/>
      <c r="G21" s="59"/>
      <c r="H21" s="59"/>
      <c r="I21" s="59"/>
      <c r="J21" s="59"/>
      <c r="K21" s="59"/>
      <c r="L21" s="59"/>
      <c r="M21" s="1">
        <f t="shared" ref="M21:M65" si="0">K21*L21/100</f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</row>
    <row r="22" spans="1:1024" s="6" customFormat="1" ht="12.75" x14ac:dyDescent="0.2">
      <c r="A22" s="41" t="s">
        <v>109</v>
      </c>
      <c r="B22" s="54">
        <v>453564204431</v>
      </c>
      <c r="C22" s="60" t="s">
        <v>19</v>
      </c>
      <c r="D22" s="60" t="s">
        <v>19</v>
      </c>
      <c r="E22" s="60" t="s">
        <v>19</v>
      </c>
      <c r="F22" s="60" t="s">
        <v>19</v>
      </c>
      <c r="G22" s="60" t="s">
        <v>19</v>
      </c>
      <c r="H22" s="15" t="s">
        <v>20</v>
      </c>
      <c r="I22" s="40">
        <v>2</v>
      </c>
      <c r="J22" s="17"/>
      <c r="K22" s="18"/>
      <c r="L22" s="17">
        <f t="shared" ref="L22:L65" si="1">I22*J22</f>
        <v>0</v>
      </c>
      <c r="M22" s="6">
        <f t="shared" si="0"/>
        <v>0</v>
      </c>
    </row>
    <row r="23" spans="1:1024" s="6" customFormat="1" ht="12.75" x14ac:dyDescent="0.2">
      <c r="A23" s="47" t="s">
        <v>111</v>
      </c>
      <c r="B23" s="55">
        <v>453564172631</v>
      </c>
      <c r="C23" s="65" t="s">
        <v>22</v>
      </c>
      <c r="D23" s="65" t="s">
        <v>22</v>
      </c>
      <c r="E23" s="65" t="s">
        <v>22</v>
      </c>
      <c r="F23" s="65" t="s">
        <v>22</v>
      </c>
      <c r="G23" s="65" t="s">
        <v>22</v>
      </c>
      <c r="H23" s="48" t="s">
        <v>20</v>
      </c>
      <c r="I23" s="49">
        <v>2</v>
      </c>
      <c r="J23" s="50"/>
      <c r="K23" s="51"/>
      <c r="L23" s="50">
        <f t="shared" si="1"/>
        <v>0</v>
      </c>
      <c r="M23" s="6">
        <f t="shared" si="0"/>
        <v>0</v>
      </c>
    </row>
    <row r="24" spans="1:1024" s="6" customFormat="1" ht="12.75" x14ac:dyDescent="0.2">
      <c r="A24" s="41" t="s">
        <v>113</v>
      </c>
      <c r="B24" s="54">
        <v>453564260871</v>
      </c>
      <c r="C24" s="60" t="s">
        <v>24</v>
      </c>
      <c r="D24" s="60" t="s">
        <v>24</v>
      </c>
      <c r="E24" s="60" t="s">
        <v>24</v>
      </c>
      <c r="F24" s="60" t="s">
        <v>24</v>
      </c>
      <c r="G24" s="60" t="s">
        <v>24</v>
      </c>
      <c r="H24" s="15" t="s">
        <v>20</v>
      </c>
      <c r="I24" s="40">
        <v>2</v>
      </c>
      <c r="J24" s="17"/>
      <c r="K24" s="18"/>
      <c r="L24" s="17">
        <f t="shared" si="1"/>
        <v>0</v>
      </c>
      <c r="M24" s="6">
        <f t="shared" si="0"/>
        <v>0</v>
      </c>
    </row>
    <row r="25" spans="1:1024" s="6" customFormat="1" ht="12.75" x14ac:dyDescent="0.2">
      <c r="A25" s="47" t="s">
        <v>115</v>
      </c>
      <c r="B25" s="55">
        <v>453564261731</v>
      </c>
      <c r="C25" s="65" t="s">
        <v>26</v>
      </c>
      <c r="D25" s="65" t="s">
        <v>26</v>
      </c>
      <c r="E25" s="65" t="s">
        <v>26</v>
      </c>
      <c r="F25" s="65" t="s">
        <v>26</v>
      </c>
      <c r="G25" s="65" t="s">
        <v>26</v>
      </c>
      <c r="H25" s="48" t="s">
        <v>20</v>
      </c>
      <c r="I25" s="49">
        <v>2</v>
      </c>
      <c r="J25" s="50"/>
      <c r="K25" s="51"/>
      <c r="L25" s="50">
        <f t="shared" si="1"/>
        <v>0</v>
      </c>
      <c r="M25" s="6">
        <f t="shared" si="0"/>
        <v>0</v>
      </c>
    </row>
    <row r="26" spans="1:1024" s="6" customFormat="1" ht="12.75" x14ac:dyDescent="0.2">
      <c r="A26" s="41" t="s">
        <v>117</v>
      </c>
      <c r="B26" s="54">
        <v>453564453361</v>
      </c>
      <c r="C26" s="60" t="s">
        <v>28</v>
      </c>
      <c r="D26" s="60" t="s">
        <v>28</v>
      </c>
      <c r="E26" s="60" t="s">
        <v>28</v>
      </c>
      <c r="F26" s="60" t="s">
        <v>28</v>
      </c>
      <c r="G26" s="60" t="s">
        <v>28</v>
      </c>
      <c r="H26" s="15" t="s">
        <v>20</v>
      </c>
      <c r="I26" s="40">
        <v>1</v>
      </c>
      <c r="J26" s="17"/>
      <c r="K26" s="18"/>
      <c r="L26" s="17">
        <f t="shared" si="1"/>
        <v>0</v>
      </c>
      <c r="M26" s="6">
        <f t="shared" si="0"/>
        <v>0</v>
      </c>
    </row>
    <row r="27" spans="1:1024" s="6" customFormat="1" ht="12.75" x14ac:dyDescent="0.2">
      <c r="A27" s="47" t="s">
        <v>119</v>
      </c>
      <c r="B27" s="55">
        <v>453564107971</v>
      </c>
      <c r="C27" s="65" t="s">
        <v>30</v>
      </c>
      <c r="D27" s="65" t="s">
        <v>30</v>
      </c>
      <c r="E27" s="65" t="s">
        <v>30</v>
      </c>
      <c r="F27" s="65" t="s">
        <v>30</v>
      </c>
      <c r="G27" s="65" t="s">
        <v>30</v>
      </c>
      <c r="H27" s="48" t="s">
        <v>20</v>
      </c>
      <c r="I27" s="49">
        <v>1</v>
      </c>
      <c r="J27" s="50"/>
      <c r="K27" s="51"/>
      <c r="L27" s="50">
        <f t="shared" si="1"/>
        <v>0</v>
      </c>
      <c r="M27" s="6">
        <f t="shared" si="0"/>
        <v>0</v>
      </c>
    </row>
    <row r="28" spans="1:1024" s="6" customFormat="1" ht="12.75" x14ac:dyDescent="0.2">
      <c r="A28" s="41" t="s">
        <v>18</v>
      </c>
      <c r="B28" s="54">
        <v>451261016401</v>
      </c>
      <c r="C28" s="60" t="s">
        <v>32</v>
      </c>
      <c r="D28" s="60" t="s">
        <v>32</v>
      </c>
      <c r="E28" s="60" t="s">
        <v>32</v>
      </c>
      <c r="F28" s="60" t="s">
        <v>32</v>
      </c>
      <c r="G28" s="60" t="s">
        <v>32</v>
      </c>
      <c r="H28" s="15" t="s">
        <v>20</v>
      </c>
      <c r="I28" s="40">
        <v>1</v>
      </c>
      <c r="J28" s="17"/>
      <c r="K28" s="18"/>
      <c r="L28" s="17">
        <f t="shared" si="1"/>
        <v>0</v>
      </c>
      <c r="M28" s="6">
        <f t="shared" si="0"/>
        <v>0</v>
      </c>
    </row>
    <row r="29" spans="1:1024" s="6" customFormat="1" ht="12.75" x14ac:dyDescent="0.2">
      <c r="A29" s="47" t="s">
        <v>21</v>
      </c>
      <c r="B29" s="55">
        <v>451261024401</v>
      </c>
      <c r="C29" s="65" t="s">
        <v>34</v>
      </c>
      <c r="D29" s="65" t="s">
        <v>34</v>
      </c>
      <c r="E29" s="65" t="s">
        <v>34</v>
      </c>
      <c r="F29" s="65" t="s">
        <v>34</v>
      </c>
      <c r="G29" s="65" t="s">
        <v>34</v>
      </c>
      <c r="H29" s="48" t="s">
        <v>20</v>
      </c>
      <c r="I29" s="49">
        <v>1</v>
      </c>
      <c r="J29" s="50"/>
      <c r="K29" s="51"/>
      <c r="L29" s="50">
        <f t="shared" si="1"/>
        <v>0</v>
      </c>
      <c r="M29" s="6">
        <f t="shared" si="0"/>
        <v>0</v>
      </c>
    </row>
    <row r="30" spans="1:1024" s="6" customFormat="1" ht="12.75" x14ac:dyDescent="0.2">
      <c r="A30" s="41" t="s">
        <v>23</v>
      </c>
      <c r="B30" s="54">
        <v>451261016611</v>
      </c>
      <c r="C30" s="60" t="s">
        <v>36</v>
      </c>
      <c r="D30" s="60" t="s">
        <v>36</v>
      </c>
      <c r="E30" s="60" t="s">
        <v>36</v>
      </c>
      <c r="F30" s="60" t="s">
        <v>36</v>
      </c>
      <c r="G30" s="60" t="s">
        <v>36</v>
      </c>
      <c r="H30" s="15" t="s">
        <v>20</v>
      </c>
      <c r="I30" s="40">
        <v>1</v>
      </c>
      <c r="J30" s="17"/>
      <c r="K30" s="18"/>
      <c r="L30" s="17">
        <f t="shared" si="1"/>
        <v>0</v>
      </c>
      <c r="M30" s="6">
        <f t="shared" si="0"/>
        <v>0</v>
      </c>
    </row>
    <row r="31" spans="1:1024" s="6" customFormat="1" ht="12.75" x14ac:dyDescent="0.2">
      <c r="A31" s="47" t="s">
        <v>25</v>
      </c>
      <c r="B31" s="55">
        <v>453564453651</v>
      </c>
      <c r="C31" s="65" t="s">
        <v>38</v>
      </c>
      <c r="D31" s="65" t="s">
        <v>38</v>
      </c>
      <c r="E31" s="65" t="s">
        <v>38</v>
      </c>
      <c r="F31" s="65" t="s">
        <v>38</v>
      </c>
      <c r="G31" s="65" t="s">
        <v>38</v>
      </c>
      <c r="H31" s="48" t="s">
        <v>20</v>
      </c>
      <c r="I31" s="49">
        <v>1</v>
      </c>
      <c r="J31" s="50"/>
      <c r="K31" s="51"/>
      <c r="L31" s="50">
        <f t="shared" si="1"/>
        <v>0</v>
      </c>
      <c r="M31" s="6">
        <f t="shared" si="0"/>
        <v>0</v>
      </c>
    </row>
    <row r="32" spans="1:1024" s="6" customFormat="1" ht="12.75" x14ac:dyDescent="0.2">
      <c r="A32" s="41" t="s">
        <v>27</v>
      </c>
      <c r="B32" s="54">
        <v>453564453101</v>
      </c>
      <c r="C32" s="60" t="s">
        <v>40</v>
      </c>
      <c r="D32" s="60" t="s">
        <v>40</v>
      </c>
      <c r="E32" s="60" t="s">
        <v>40</v>
      </c>
      <c r="F32" s="60" t="s">
        <v>40</v>
      </c>
      <c r="G32" s="60" t="s">
        <v>40</v>
      </c>
      <c r="H32" s="15" t="s">
        <v>20</v>
      </c>
      <c r="I32" s="40">
        <v>2</v>
      </c>
      <c r="J32" s="17"/>
      <c r="K32" s="18"/>
      <c r="L32" s="17">
        <f t="shared" si="1"/>
        <v>0</v>
      </c>
      <c r="M32" s="6">
        <f t="shared" si="0"/>
        <v>0</v>
      </c>
    </row>
    <row r="33" spans="1:13" s="6" customFormat="1" ht="12.75" x14ac:dyDescent="0.2">
      <c r="A33" s="47" t="s">
        <v>29</v>
      </c>
      <c r="B33" s="55">
        <v>453563462101</v>
      </c>
      <c r="C33" s="65" t="s">
        <v>42</v>
      </c>
      <c r="D33" s="65" t="s">
        <v>42</v>
      </c>
      <c r="E33" s="65" t="s">
        <v>42</v>
      </c>
      <c r="F33" s="65" t="s">
        <v>42</v>
      </c>
      <c r="G33" s="65" t="s">
        <v>42</v>
      </c>
      <c r="H33" s="48" t="s">
        <v>20</v>
      </c>
      <c r="I33" s="49">
        <v>2</v>
      </c>
      <c r="J33" s="50"/>
      <c r="K33" s="51"/>
      <c r="L33" s="50">
        <f t="shared" si="1"/>
        <v>0</v>
      </c>
      <c r="M33" s="6">
        <f t="shared" si="0"/>
        <v>0</v>
      </c>
    </row>
    <row r="34" spans="1:13" s="6" customFormat="1" ht="12.75" x14ac:dyDescent="0.2">
      <c r="A34" s="41" t="s">
        <v>31</v>
      </c>
      <c r="B34" s="54">
        <v>453564453191</v>
      </c>
      <c r="C34" s="60" t="s">
        <v>44</v>
      </c>
      <c r="D34" s="60" t="s">
        <v>44</v>
      </c>
      <c r="E34" s="60" t="s">
        <v>44</v>
      </c>
      <c r="F34" s="60" t="s">
        <v>44</v>
      </c>
      <c r="G34" s="60" t="s">
        <v>44</v>
      </c>
      <c r="H34" s="15" t="s">
        <v>20</v>
      </c>
      <c r="I34" s="40">
        <v>1</v>
      </c>
      <c r="J34" s="17"/>
      <c r="K34" s="18"/>
      <c r="L34" s="17">
        <f t="shared" si="1"/>
        <v>0</v>
      </c>
      <c r="M34" s="6">
        <f t="shared" si="0"/>
        <v>0</v>
      </c>
    </row>
    <row r="35" spans="1:13" s="6" customFormat="1" ht="12.75" x14ac:dyDescent="0.2">
      <c r="A35" s="47" t="s">
        <v>33</v>
      </c>
      <c r="B35" s="55">
        <v>453564453281</v>
      </c>
      <c r="C35" s="65" t="s">
        <v>46</v>
      </c>
      <c r="D35" s="65" t="s">
        <v>46</v>
      </c>
      <c r="E35" s="65" t="s">
        <v>46</v>
      </c>
      <c r="F35" s="65" t="s">
        <v>46</v>
      </c>
      <c r="G35" s="65" t="s">
        <v>46</v>
      </c>
      <c r="H35" s="48" t="s">
        <v>20</v>
      </c>
      <c r="I35" s="49">
        <v>2</v>
      </c>
      <c r="J35" s="50"/>
      <c r="K35" s="51"/>
      <c r="L35" s="50">
        <f t="shared" si="1"/>
        <v>0</v>
      </c>
      <c r="M35" s="6">
        <f t="shared" si="0"/>
        <v>0</v>
      </c>
    </row>
    <row r="36" spans="1:13" s="6" customFormat="1" ht="12.75" x14ac:dyDescent="0.2">
      <c r="A36" s="41" t="s">
        <v>35</v>
      </c>
      <c r="B36" s="54">
        <v>453564471641</v>
      </c>
      <c r="C36" s="60" t="s">
        <v>48</v>
      </c>
      <c r="D36" s="60" t="s">
        <v>48</v>
      </c>
      <c r="E36" s="60" t="s">
        <v>48</v>
      </c>
      <c r="F36" s="60" t="s">
        <v>48</v>
      </c>
      <c r="G36" s="60" t="s">
        <v>48</v>
      </c>
      <c r="H36" s="15" t="s">
        <v>20</v>
      </c>
      <c r="I36" s="40">
        <v>1</v>
      </c>
      <c r="J36" s="17"/>
      <c r="K36" s="18"/>
      <c r="L36" s="17">
        <f t="shared" si="1"/>
        <v>0</v>
      </c>
      <c r="M36" s="6">
        <f t="shared" si="0"/>
        <v>0</v>
      </c>
    </row>
    <row r="37" spans="1:13" s="6" customFormat="1" ht="12.75" x14ac:dyDescent="0.2">
      <c r="A37" s="47" t="s">
        <v>37</v>
      </c>
      <c r="B37" s="55">
        <v>453564471661</v>
      </c>
      <c r="C37" s="65" t="s">
        <v>50</v>
      </c>
      <c r="D37" s="65" t="s">
        <v>50</v>
      </c>
      <c r="E37" s="65" t="s">
        <v>50</v>
      </c>
      <c r="F37" s="65" t="s">
        <v>50</v>
      </c>
      <c r="G37" s="65" t="s">
        <v>50</v>
      </c>
      <c r="H37" s="48" t="s">
        <v>20</v>
      </c>
      <c r="I37" s="49">
        <v>1</v>
      </c>
      <c r="J37" s="50"/>
      <c r="K37" s="51"/>
      <c r="L37" s="50">
        <f t="shared" si="1"/>
        <v>0</v>
      </c>
      <c r="M37" s="6">
        <f t="shared" si="0"/>
        <v>0</v>
      </c>
    </row>
    <row r="38" spans="1:13" s="6" customFormat="1" ht="12.75" x14ac:dyDescent="0.2">
      <c r="A38" s="41" t="s">
        <v>39</v>
      </c>
      <c r="B38" s="54">
        <v>453563233721</v>
      </c>
      <c r="C38" s="60" t="s">
        <v>52</v>
      </c>
      <c r="D38" s="60" t="s">
        <v>52</v>
      </c>
      <c r="E38" s="60" t="s">
        <v>52</v>
      </c>
      <c r="F38" s="60" t="s">
        <v>52</v>
      </c>
      <c r="G38" s="60" t="s">
        <v>52</v>
      </c>
      <c r="H38" s="15" t="s">
        <v>20</v>
      </c>
      <c r="I38" s="40">
        <v>1</v>
      </c>
      <c r="J38" s="17"/>
      <c r="K38" s="18"/>
      <c r="L38" s="17">
        <f t="shared" si="1"/>
        <v>0</v>
      </c>
      <c r="M38" s="6">
        <f t="shared" si="0"/>
        <v>0</v>
      </c>
    </row>
    <row r="39" spans="1:13" s="6" customFormat="1" ht="12.75" x14ac:dyDescent="0.2">
      <c r="A39" s="47" t="s">
        <v>41</v>
      </c>
      <c r="B39" s="55">
        <v>453564204621</v>
      </c>
      <c r="C39" s="65" t="s">
        <v>54</v>
      </c>
      <c r="D39" s="65" t="s">
        <v>54</v>
      </c>
      <c r="E39" s="65" t="s">
        <v>54</v>
      </c>
      <c r="F39" s="65" t="s">
        <v>54</v>
      </c>
      <c r="G39" s="65" t="s">
        <v>54</v>
      </c>
      <c r="H39" s="48" t="s">
        <v>20</v>
      </c>
      <c r="I39" s="49">
        <v>2</v>
      </c>
      <c r="J39" s="50"/>
      <c r="K39" s="51"/>
      <c r="L39" s="50">
        <f t="shared" si="1"/>
        <v>0</v>
      </c>
      <c r="M39" s="6">
        <f t="shared" si="0"/>
        <v>0</v>
      </c>
    </row>
    <row r="40" spans="1:13" s="6" customFormat="1" ht="12.75" x14ac:dyDescent="0.2">
      <c r="A40" s="41" t="s">
        <v>43</v>
      </c>
      <c r="B40" s="54">
        <v>453563459411</v>
      </c>
      <c r="C40" s="60" t="s">
        <v>56</v>
      </c>
      <c r="D40" s="60" t="s">
        <v>56</v>
      </c>
      <c r="E40" s="60" t="s">
        <v>56</v>
      </c>
      <c r="F40" s="60" t="s">
        <v>56</v>
      </c>
      <c r="G40" s="60" t="s">
        <v>56</v>
      </c>
      <c r="H40" s="15" t="s">
        <v>20</v>
      </c>
      <c r="I40" s="40">
        <v>2</v>
      </c>
      <c r="J40" s="17"/>
      <c r="K40" s="18"/>
      <c r="L40" s="17">
        <f t="shared" si="1"/>
        <v>0</v>
      </c>
      <c r="M40" s="6">
        <f t="shared" si="0"/>
        <v>0</v>
      </c>
    </row>
    <row r="41" spans="1:13" s="6" customFormat="1" ht="12.75" x14ac:dyDescent="0.2">
      <c r="A41" s="47" t="s">
        <v>45</v>
      </c>
      <c r="B41" s="55">
        <v>453563459441</v>
      </c>
      <c r="C41" s="65" t="s">
        <v>58</v>
      </c>
      <c r="D41" s="65" t="s">
        <v>58</v>
      </c>
      <c r="E41" s="65" t="s">
        <v>58</v>
      </c>
      <c r="F41" s="65" t="s">
        <v>58</v>
      </c>
      <c r="G41" s="65" t="s">
        <v>58</v>
      </c>
      <c r="H41" s="48" t="s">
        <v>20</v>
      </c>
      <c r="I41" s="49">
        <v>1</v>
      </c>
      <c r="J41" s="50"/>
      <c r="K41" s="51"/>
      <c r="L41" s="50">
        <f t="shared" si="1"/>
        <v>0</v>
      </c>
      <c r="M41" s="6">
        <f t="shared" si="0"/>
        <v>0</v>
      </c>
    </row>
    <row r="42" spans="1:13" s="6" customFormat="1" ht="12.75" x14ac:dyDescent="0.2">
      <c r="A42" s="41" t="s">
        <v>47</v>
      </c>
      <c r="B42" s="54">
        <v>451261021051</v>
      </c>
      <c r="C42" s="60" t="s">
        <v>60</v>
      </c>
      <c r="D42" s="60" t="s">
        <v>60</v>
      </c>
      <c r="E42" s="60" t="s">
        <v>60</v>
      </c>
      <c r="F42" s="60" t="s">
        <v>60</v>
      </c>
      <c r="G42" s="60" t="s">
        <v>60</v>
      </c>
      <c r="H42" s="15" t="s">
        <v>20</v>
      </c>
      <c r="I42" s="40">
        <v>2</v>
      </c>
      <c r="J42" s="17"/>
      <c r="K42" s="18"/>
      <c r="L42" s="17">
        <f t="shared" si="1"/>
        <v>0</v>
      </c>
      <c r="M42" s="6">
        <f t="shared" si="0"/>
        <v>0</v>
      </c>
    </row>
    <row r="43" spans="1:13" s="6" customFormat="1" ht="12.75" x14ac:dyDescent="0.2">
      <c r="A43" s="47" t="s">
        <v>49</v>
      </c>
      <c r="B43" s="55">
        <v>451261020981</v>
      </c>
      <c r="C43" s="65" t="s">
        <v>62</v>
      </c>
      <c r="D43" s="65" t="s">
        <v>62</v>
      </c>
      <c r="E43" s="65" t="s">
        <v>62</v>
      </c>
      <c r="F43" s="65" t="s">
        <v>62</v>
      </c>
      <c r="G43" s="65" t="s">
        <v>62</v>
      </c>
      <c r="H43" s="48" t="s">
        <v>20</v>
      </c>
      <c r="I43" s="49">
        <v>2</v>
      </c>
      <c r="J43" s="50"/>
      <c r="K43" s="51"/>
      <c r="L43" s="50">
        <f t="shared" si="1"/>
        <v>0</v>
      </c>
      <c r="M43" s="6">
        <f t="shared" si="0"/>
        <v>0</v>
      </c>
    </row>
    <row r="44" spans="1:13" s="6" customFormat="1" ht="12.75" x14ac:dyDescent="0.2">
      <c r="A44" s="41" t="s">
        <v>51</v>
      </c>
      <c r="B44" s="54">
        <v>451261021081</v>
      </c>
      <c r="C44" s="60" t="s">
        <v>64</v>
      </c>
      <c r="D44" s="60" t="s">
        <v>64</v>
      </c>
      <c r="E44" s="60" t="s">
        <v>64</v>
      </c>
      <c r="F44" s="60" t="s">
        <v>64</v>
      </c>
      <c r="G44" s="60" t="s">
        <v>64</v>
      </c>
      <c r="H44" s="15" t="s">
        <v>20</v>
      </c>
      <c r="I44" s="40">
        <v>2</v>
      </c>
      <c r="J44" s="17"/>
      <c r="K44" s="18"/>
      <c r="L44" s="17">
        <f t="shared" si="1"/>
        <v>0</v>
      </c>
      <c r="M44" s="6">
        <f t="shared" si="0"/>
        <v>0</v>
      </c>
    </row>
    <row r="45" spans="1:13" s="6" customFormat="1" ht="12.75" x14ac:dyDescent="0.2">
      <c r="A45" s="47" t="s">
        <v>53</v>
      </c>
      <c r="B45" s="55">
        <v>453564373861</v>
      </c>
      <c r="C45" s="65" t="s">
        <v>66</v>
      </c>
      <c r="D45" s="65" t="s">
        <v>66</v>
      </c>
      <c r="E45" s="65" t="s">
        <v>66</v>
      </c>
      <c r="F45" s="65" t="s">
        <v>66</v>
      </c>
      <c r="G45" s="65" t="s">
        <v>66</v>
      </c>
      <c r="H45" s="48" t="s">
        <v>20</v>
      </c>
      <c r="I45" s="49">
        <v>1</v>
      </c>
      <c r="J45" s="50"/>
      <c r="K45" s="51"/>
      <c r="L45" s="50">
        <f t="shared" si="1"/>
        <v>0</v>
      </c>
      <c r="M45" s="6">
        <f t="shared" si="0"/>
        <v>0</v>
      </c>
    </row>
    <row r="46" spans="1:13" s="6" customFormat="1" ht="12.75" x14ac:dyDescent="0.2">
      <c r="A46" s="41" t="s">
        <v>55</v>
      </c>
      <c r="B46" s="54">
        <v>453564387761</v>
      </c>
      <c r="C46" s="60" t="s">
        <v>68</v>
      </c>
      <c r="D46" s="60" t="s">
        <v>68</v>
      </c>
      <c r="E46" s="60" t="s">
        <v>68</v>
      </c>
      <c r="F46" s="60" t="s">
        <v>68</v>
      </c>
      <c r="G46" s="60" t="s">
        <v>68</v>
      </c>
      <c r="H46" s="15" t="s">
        <v>20</v>
      </c>
      <c r="I46" s="40">
        <v>1</v>
      </c>
      <c r="J46" s="17"/>
      <c r="K46" s="18"/>
      <c r="L46" s="17">
        <f t="shared" si="1"/>
        <v>0</v>
      </c>
      <c r="M46" s="6">
        <f t="shared" si="0"/>
        <v>0</v>
      </c>
    </row>
    <row r="47" spans="1:13" s="6" customFormat="1" ht="12.75" x14ac:dyDescent="0.2">
      <c r="A47" s="47" t="s">
        <v>57</v>
      </c>
      <c r="B47" s="55">
        <v>453564392641</v>
      </c>
      <c r="C47" s="65" t="s">
        <v>70</v>
      </c>
      <c r="D47" s="65" t="s">
        <v>70</v>
      </c>
      <c r="E47" s="65" t="s">
        <v>70</v>
      </c>
      <c r="F47" s="65" t="s">
        <v>70</v>
      </c>
      <c r="G47" s="65" t="s">
        <v>70</v>
      </c>
      <c r="H47" s="48" t="s">
        <v>20</v>
      </c>
      <c r="I47" s="49">
        <v>2</v>
      </c>
      <c r="J47" s="50"/>
      <c r="K47" s="51"/>
      <c r="L47" s="50">
        <f t="shared" si="1"/>
        <v>0</v>
      </c>
      <c r="M47" s="6">
        <f t="shared" si="0"/>
        <v>0</v>
      </c>
    </row>
    <row r="48" spans="1:13" s="6" customFormat="1" ht="12.75" x14ac:dyDescent="0.2">
      <c r="A48" s="41" t="s">
        <v>59</v>
      </c>
      <c r="B48" s="54">
        <v>451261020561</v>
      </c>
      <c r="C48" s="60" t="s">
        <v>72</v>
      </c>
      <c r="D48" s="60" t="s">
        <v>72</v>
      </c>
      <c r="E48" s="60" t="s">
        <v>72</v>
      </c>
      <c r="F48" s="60" t="s">
        <v>72</v>
      </c>
      <c r="G48" s="60" t="s">
        <v>72</v>
      </c>
      <c r="H48" s="15" t="s">
        <v>20</v>
      </c>
      <c r="I48" s="40">
        <v>2</v>
      </c>
      <c r="J48" s="17"/>
      <c r="K48" s="18"/>
      <c r="L48" s="17">
        <f t="shared" si="1"/>
        <v>0</v>
      </c>
      <c r="M48" s="6">
        <f t="shared" si="0"/>
        <v>0</v>
      </c>
    </row>
    <row r="49" spans="1:13" s="6" customFormat="1" ht="12.75" x14ac:dyDescent="0.2">
      <c r="A49" s="47" t="s">
        <v>61</v>
      </c>
      <c r="B49" s="55">
        <v>989803148701</v>
      </c>
      <c r="C49" s="65" t="s">
        <v>74</v>
      </c>
      <c r="D49" s="65" t="s">
        <v>74</v>
      </c>
      <c r="E49" s="65" t="s">
        <v>74</v>
      </c>
      <c r="F49" s="65" t="s">
        <v>74</v>
      </c>
      <c r="G49" s="65" t="s">
        <v>74</v>
      </c>
      <c r="H49" s="48" t="s">
        <v>20</v>
      </c>
      <c r="I49" s="49">
        <v>6</v>
      </c>
      <c r="J49" s="50"/>
      <c r="K49" s="51"/>
      <c r="L49" s="50">
        <f t="shared" si="1"/>
        <v>0</v>
      </c>
      <c r="M49" s="6">
        <f t="shared" si="0"/>
        <v>0</v>
      </c>
    </row>
    <row r="50" spans="1:13" s="6" customFormat="1" ht="12.75" x14ac:dyDescent="0.2">
      <c r="A50" s="41" t="s">
        <v>63</v>
      </c>
      <c r="B50" s="54">
        <v>453564438381</v>
      </c>
      <c r="C50" s="60" t="s">
        <v>76</v>
      </c>
      <c r="D50" s="60" t="s">
        <v>76</v>
      </c>
      <c r="E50" s="60" t="s">
        <v>76</v>
      </c>
      <c r="F50" s="60" t="s">
        <v>76</v>
      </c>
      <c r="G50" s="60" t="s">
        <v>76</v>
      </c>
      <c r="H50" s="15" t="s">
        <v>20</v>
      </c>
      <c r="I50" s="40">
        <v>1</v>
      </c>
      <c r="J50" s="17"/>
      <c r="K50" s="18"/>
      <c r="L50" s="17">
        <f t="shared" si="1"/>
        <v>0</v>
      </c>
      <c r="M50" s="6">
        <f t="shared" si="0"/>
        <v>0</v>
      </c>
    </row>
    <row r="51" spans="1:13" s="6" customFormat="1" ht="12.75" x14ac:dyDescent="0.2">
      <c r="A51" s="47" t="s">
        <v>65</v>
      </c>
      <c r="B51" s="55">
        <v>453564453701</v>
      </c>
      <c r="C51" s="65" t="s">
        <v>78</v>
      </c>
      <c r="D51" s="65" t="s">
        <v>78</v>
      </c>
      <c r="E51" s="65" t="s">
        <v>78</v>
      </c>
      <c r="F51" s="65" t="s">
        <v>78</v>
      </c>
      <c r="G51" s="65" t="s">
        <v>78</v>
      </c>
      <c r="H51" s="48" t="s">
        <v>20</v>
      </c>
      <c r="I51" s="49">
        <v>1</v>
      </c>
      <c r="J51" s="50"/>
      <c r="K51" s="51"/>
      <c r="L51" s="50">
        <f t="shared" si="1"/>
        <v>0</v>
      </c>
      <c r="M51" s="6">
        <f t="shared" si="0"/>
        <v>0</v>
      </c>
    </row>
    <row r="52" spans="1:13" s="6" customFormat="1" ht="12.75" x14ac:dyDescent="0.2">
      <c r="A52" s="41" t="s">
        <v>67</v>
      </c>
      <c r="B52" s="54">
        <v>989803135861</v>
      </c>
      <c r="C52" s="60" t="s">
        <v>80</v>
      </c>
      <c r="D52" s="60" t="s">
        <v>80</v>
      </c>
      <c r="E52" s="60" t="s">
        <v>80</v>
      </c>
      <c r="F52" s="60" t="s">
        <v>80</v>
      </c>
      <c r="G52" s="60" t="s">
        <v>80</v>
      </c>
      <c r="H52" s="15" t="s">
        <v>20</v>
      </c>
      <c r="I52" s="40">
        <v>6</v>
      </c>
      <c r="J52" s="17"/>
      <c r="K52" s="18"/>
      <c r="L52" s="17">
        <f t="shared" si="1"/>
        <v>0</v>
      </c>
      <c r="M52" s="6">
        <f t="shared" si="0"/>
        <v>0</v>
      </c>
    </row>
    <row r="53" spans="1:13" s="6" customFormat="1" ht="12.75" x14ac:dyDescent="0.2">
      <c r="A53" s="47" t="s">
        <v>69</v>
      </c>
      <c r="B53" s="55">
        <v>453563499081</v>
      </c>
      <c r="C53" s="65" t="s">
        <v>82</v>
      </c>
      <c r="D53" s="65" t="s">
        <v>82</v>
      </c>
      <c r="E53" s="65" t="s">
        <v>82</v>
      </c>
      <c r="F53" s="65" t="s">
        <v>82</v>
      </c>
      <c r="G53" s="65" t="s">
        <v>82</v>
      </c>
      <c r="H53" s="48" t="s">
        <v>20</v>
      </c>
      <c r="I53" s="49">
        <v>1</v>
      </c>
      <c r="J53" s="50"/>
      <c r="K53" s="51"/>
      <c r="L53" s="50">
        <f t="shared" si="1"/>
        <v>0</v>
      </c>
      <c r="M53" s="6">
        <f t="shared" si="0"/>
        <v>0</v>
      </c>
    </row>
    <row r="54" spans="1:13" s="6" customFormat="1" ht="12.75" x14ac:dyDescent="0.2">
      <c r="A54" s="41" t="s">
        <v>71</v>
      </c>
      <c r="B54" s="54">
        <v>451261019561</v>
      </c>
      <c r="C54" s="60" t="s">
        <v>84</v>
      </c>
      <c r="D54" s="60" t="s">
        <v>84</v>
      </c>
      <c r="E54" s="60" t="s">
        <v>84</v>
      </c>
      <c r="F54" s="60" t="s">
        <v>84</v>
      </c>
      <c r="G54" s="60" t="s">
        <v>84</v>
      </c>
      <c r="H54" s="15" t="s">
        <v>20</v>
      </c>
      <c r="I54" s="40">
        <v>1</v>
      </c>
      <c r="J54" s="17"/>
      <c r="K54" s="18"/>
      <c r="L54" s="17">
        <f t="shared" si="1"/>
        <v>0</v>
      </c>
      <c r="M54" s="6">
        <f t="shared" si="0"/>
        <v>0</v>
      </c>
    </row>
    <row r="55" spans="1:13" s="6" customFormat="1" ht="28.5" customHeight="1" x14ac:dyDescent="0.2">
      <c r="A55" s="47" t="s">
        <v>121</v>
      </c>
      <c r="B55" s="56" t="s">
        <v>85</v>
      </c>
      <c r="C55" s="65" t="s">
        <v>86</v>
      </c>
      <c r="D55" s="65"/>
      <c r="E55" s="65"/>
      <c r="F55" s="65"/>
      <c r="G55" s="65"/>
      <c r="H55" s="48" t="s">
        <v>20</v>
      </c>
      <c r="I55" s="49">
        <v>5</v>
      </c>
      <c r="J55" s="50"/>
      <c r="K55" s="51"/>
      <c r="L55" s="50">
        <f t="shared" si="1"/>
        <v>0</v>
      </c>
      <c r="M55" s="6">
        <f t="shared" si="0"/>
        <v>0</v>
      </c>
    </row>
    <row r="56" spans="1:13" s="6" customFormat="1" ht="12.75" x14ac:dyDescent="0.2">
      <c r="A56" s="41" t="s">
        <v>73</v>
      </c>
      <c r="B56" s="57" t="s">
        <v>87</v>
      </c>
      <c r="C56" s="60" t="s">
        <v>88</v>
      </c>
      <c r="D56" s="60"/>
      <c r="E56" s="60"/>
      <c r="F56" s="60"/>
      <c r="G56" s="60"/>
      <c r="H56" s="15" t="s">
        <v>20</v>
      </c>
      <c r="I56" s="40">
        <v>5</v>
      </c>
      <c r="J56" s="17"/>
      <c r="K56" s="18"/>
      <c r="L56" s="17">
        <f t="shared" si="1"/>
        <v>0</v>
      </c>
      <c r="M56" s="6">
        <f t="shared" si="0"/>
        <v>0</v>
      </c>
    </row>
    <row r="57" spans="1:13" s="6" customFormat="1" ht="30.75" customHeight="1" x14ac:dyDescent="0.2">
      <c r="A57" s="47" t="s">
        <v>75</v>
      </c>
      <c r="B57" s="56" t="s">
        <v>85</v>
      </c>
      <c r="C57" s="65" t="s">
        <v>86</v>
      </c>
      <c r="D57" s="65"/>
      <c r="E57" s="65"/>
      <c r="F57" s="65"/>
      <c r="G57" s="65"/>
      <c r="H57" s="48" t="s">
        <v>20</v>
      </c>
      <c r="I57" s="49">
        <v>5</v>
      </c>
      <c r="J57" s="50"/>
      <c r="K57" s="51"/>
      <c r="L57" s="50">
        <f t="shared" si="1"/>
        <v>0</v>
      </c>
      <c r="M57" s="6">
        <f t="shared" si="0"/>
        <v>0</v>
      </c>
    </row>
    <row r="58" spans="1:13" s="6" customFormat="1" ht="29.25" customHeight="1" x14ac:dyDescent="0.2">
      <c r="A58" s="41" t="s">
        <v>77</v>
      </c>
      <c r="B58" s="57" t="s">
        <v>89</v>
      </c>
      <c r="C58" s="66" t="s">
        <v>90</v>
      </c>
      <c r="D58" s="66"/>
      <c r="E58" s="66"/>
      <c r="F58" s="66"/>
      <c r="G58" s="66"/>
      <c r="H58" s="15" t="s">
        <v>20</v>
      </c>
      <c r="I58" s="40">
        <v>3</v>
      </c>
      <c r="J58" s="17"/>
      <c r="K58" s="18"/>
      <c r="L58" s="17">
        <f t="shared" si="1"/>
        <v>0</v>
      </c>
      <c r="M58" s="6">
        <f t="shared" si="0"/>
        <v>0</v>
      </c>
    </row>
    <row r="59" spans="1:13" s="6" customFormat="1" ht="12.75" x14ac:dyDescent="0.2">
      <c r="A59" s="47" t="s">
        <v>79</v>
      </c>
      <c r="B59" s="56" t="s">
        <v>91</v>
      </c>
      <c r="C59" s="67" t="s">
        <v>92</v>
      </c>
      <c r="D59" s="67"/>
      <c r="E59" s="67"/>
      <c r="F59" s="67"/>
      <c r="G59" s="67"/>
      <c r="H59" s="48" t="s">
        <v>20</v>
      </c>
      <c r="I59" s="49">
        <v>3</v>
      </c>
      <c r="J59" s="50"/>
      <c r="K59" s="51"/>
      <c r="L59" s="50">
        <f t="shared" si="1"/>
        <v>0</v>
      </c>
      <c r="M59" s="6">
        <f t="shared" si="0"/>
        <v>0</v>
      </c>
    </row>
    <row r="60" spans="1:13" s="6" customFormat="1" ht="30.75" customHeight="1" x14ac:dyDescent="0.2">
      <c r="A60" s="41" t="s">
        <v>81</v>
      </c>
      <c r="B60" s="57">
        <v>989803171931</v>
      </c>
      <c r="C60" s="66" t="s">
        <v>93</v>
      </c>
      <c r="D60" s="66"/>
      <c r="E60" s="66"/>
      <c r="F60" s="66"/>
      <c r="G60" s="66"/>
      <c r="H60" s="15" t="s">
        <v>20</v>
      </c>
      <c r="I60" s="40">
        <v>3</v>
      </c>
      <c r="J60" s="17"/>
      <c r="K60" s="18"/>
      <c r="L60" s="17">
        <f t="shared" si="1"/>
        <v>0</v>
      </c>
      <c r="M60" s="6">
        <f t="shared" si="0"/>
        <v>0</v>
      </c>
    </row>
    <row r="61" spans="1:13" s="6" customFormat="1" ht="12.75" x14ac:dyDescent="0.2">
      <c r="A61" s="47" t="s">
        <v>83</v>
      </c>
      <c r="B61" s="56" t="s">
        <v>94</v>
      </c>
      <c r="C61" s="67" t="s">
        <v>95</v>
      </c>
      <c r="D61" s="67"/>
      <c r="E61" s="67"/>
      <c r="F61" s="67"/>
      <c r="G61" s="67"/>
      <c r="H61" s="48" t="s">
        <v>20</v>
      </c>
      <c r="I61" s="49">
        <v>3</v>
      </c>
      <c r="J61" s="50"/>
      <c r="K61" s="51"/>
      <c r="L61" s="50">
        <f t="shared" si="1"/>
        <v>0</v>
      </c>
      <c r="M61" s="6">
        <f t="shared" si="0"/>
        <v>0</v>
      </c>
    </row>
    <row r="62" spans="1:13" s="6" customFormat="1" ht="28.5" customHeight="1" x14ac:dyDescent="0.2">
      <c r="A62" s="41" t="s">
        <v>125</v>
      </c>
      <c r="B62" s="57" t="s">
        <v>96</v>
      </c>
      <c r="C62" s="66" t="s">
        <v>97</v>
      </c>
      <c r="D62" s="66"/>
      <c r="E62" s="66"/>
      <c r="F62" s="66"/>
      <c r="G62" s="66"/>
      <c r="H62" s="15" t="s">
        <v>20</v>
      </c>
      <c r="I62" s="40">
        <v>3</v>
      </c>
      <c r="J62" s="17"/>
      <c r="K62" s="18"/>
      <c r="L62" s="17">
        <f t="shared" si="1"/>
        <v>0</v>
      </c>
      <c r="M62" s="6">
        <f t="shared" si="0"/>
        <v>0</v>
      </c>
    </row>
    <row r="63" spans="1:13" s="6" customFormat="1" ht="29.25" customHeight="1" x14ac:dyDescent="0.2">
      <c r="A63" s="47" t="s">
        <v>126</v>
      </c>
      <c r="B63" s="56" t="s">
        <v>98</v>
      </c>
      <c r="C63" s="67" t="s">
        <v>99</v>
      </c>
      <c r="D63" s="67"/>
      <c r="E63" s="67"/>
      <c r="F63" s="67"/>
      <c r="G63" s="67"/>
      <c r="H63" s="48" t="s">
        <v>20</v>
      </c>
      <c r="I63" s="49">
        <v>3</v>
      </c>
      <c r="J63" s="50"/>
      <c r="K63" s="51"/>
      <c r="L63" s="50">
        <f t="shared" si="1"/>
        <v>0</v>
      </c>
      <c r="M63" s="6">
        <f t="shared" si="0"/>
        <v>0</v>
      </c>
    </row>
    <row r="64" spans="1:13" s="6" customFormat="1" ht="12.75" x14ac:dyDescent="0.2">
      <c r="A64" s="41" t="s">
        <v>127</v>
      </c>
      <c r="B64" s="57" t="s">
        <v>100</v>
      </c>
      <c r="C64" s="66" t="s">
        <v>101</v>
      </c>
      <c r="D64" s="66"/>
      <c r="E64" s="66"/>
      <c r="F64" s="66"/>
      <c r="G64" s="66"/>
      <c r="H64" s="15" t="s">
        <v>20</v>
      </c>
      <c r="I64" s="40">
        <v>3</v>
      </c>
      <c r="J64" s="17"/>
      <c r="K64" s="18"/>
      <c r="L64" s="17">
        <f t="shared" si="1"/>
        <v>0</v>
      </c>
      <c r="M64" s="6">
        <f t="shared" si="0"/>
        <v>0</v>
      </c>
    </row>
    <row r="65" spans="1:13" s="6" customFormat="1" ht="28.5" customHeight="1" x14ac:dyDescent="0.2">
      <c r="A65" s="47" t="s">
        <v>128</v>
      </c>
      <c r="B65" s="56" t="s">
        <v>102</v>
      </c>
      <c r="C65" s="67" t="s">
        <v>103</v>
      </c>
      <c r="D65" s="67"/>
      <c r="E65" s="67"/>
      <c r="F65" s="67"/>
      <c r="G65" s="67"/>
      <c r="H65" s="48" t="s">
        <v>20</v>
      </c>
      <c r="I65" s="49">
        <v>3</v>
      </c>
      <c r="J65" s="50"/>
      <c r="K65" s="51"/>
      <c r="L65" s="50">
        <f t="shared" si="1"/>
        <v>0</v>
      </c>
      <c r="M65" s="6">
        <f t="shared" si="0"/>
        <v>0</v>
      </c>
    </row>
    <row r="66" spans="1:13" s="6" customFormat="1" ht="28.5" customHeight="1" x14ac:dyDescent="0.25">
      <c r="A66" s="31"/>
      <c r="B66" s="32"/>
      <c r="C66" s="33"/>
      <c r="D66" s="33"/>
      <c r="E66" s="33"/>
      <c r="F66" s="33"/>
      <c r="G66" s="33"/>
      <c r="H66" s="34"/>
      <c r="I66" s="35"/>
      <c r="J66" s="36"/>
      <c r="K66" s="37"/>
      <c r="L66" s="36"/>
    </row>
    <row r="67" spans="1:13" x14ac:dyDescent="0.25">
      <c r="H67" s="70" t="s">
        <v>104</v>
      </c>
      <c r="I67" s="70"/>
      <c r="J67" s="70"/>
      <c r="K67" s="21"/>
      <c r="L67" s="22">
        <f>SUM(L19:L65)</f>
        <v>0</v>
      </c>
    </row>
    <row r="68" spans="1:13" x14ac:dyDescent="0.25">
      <c r="H68" s="70" t="s">
        <v>105</v>
      </c>
      <c r="I68" s="70"/>
      <c r="J68" s="70"/>
      <c r="K68" s="21"/>
      <c r="L68" s="22">
        <f>SUM(M19:M65)</f>
        <v>0</v>
      </c>
    </row>
    <row r="69" spans="1:13" x14ac:dyDescent="0.25">
      <c r="H69" s="70" t="s">
        <v>106</v>
      </c>
      <c r="I69" s="70"/>
      <c r="J69" s="70"/>
      <c r="K69" s="21"/>
      <c r="L69" s="23">
        <f>L67+L68</f>
        <v>0</v>
      </c>
    </row>
    <row r="73" spans="1:13" x14ac:dyDescent="0.25">
      <c r="B73" s="1" t="s">
        <v>107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3" ht="30.75" customHeight="1" x14ac:dyDescent="0.25">
      <c r="B74" s="69" t="s">
        <v>129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</row>
    <row r="77" spans="1:13" ht="39" customHeight="1" x14ac:dyDescent="0.25">
      <c r="J77" s="68" t="s">
        <v>108</v>
      </c>
      <c r="K77" s="68"/>
      <c r="L77" s="68"/>
    </row>
    <row r="79" spans="1:13" x14ac:dyDescent="0.25">
      <c r="J79" s="24"/>
      <c r="K79" s="24"/>
      <c r="L79" s="24"/>
    </row>
  </sheetData>
  <mergeCells count="60">
    <mergeCell ref="J77:L77"/>
    <mergeCell ref="C63:G63"/>
    <mergeCell ref="C64:G64"/>
    <mergeCell ref="C65:G65"/>
    <mergeCell ref="B74:L74"/>
    <mergeCell ref="H67:J67"/>
    <mergeCell ref="H68:J68"/>
    <mergeCell ref="H69:J69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C39:G39"/>
    <mergeCell ref="C40:G40"/>
    <mergeCell ref="C41:G41"/>
    <mergeCell ref="C42:G42"/>
    <mergeCell ref="C33:G33"/>
    <mergeCell ref="C34:G34"/>
    <mergeCell ref="C35:G35"/>
    <mergeCell ref="C36:G36"/>
    <mergeCell ref="C37:G37"/>
    <mergeCell ref="C28:G28"/>
    <mergeCell ref="C29:G29"/>
    <mergeCell ref="C30:G30"/>
    <mergeCell ref="C31:G31"/>
    <mergeCell ref="C32:G32"/>
    <mergeCell ref="C23:G23"/>
    <mergeCell ref="C24:G24"/>
    <mergeCell ref="C25:G25"/>
    <mergeCell ref="C26:G26"/>
    <mergeCell ref="C27:G27"/>
    <mergeCell ref="C21:L21"/>
    <mergeCell ref="C22:G22"/>
    <mergeCell ref="A13:L13"/>
    <mergeCell ref="A14:L14"/>
    <mergeCell ref="C18:G18"/>
    <mergeCell ref="C19:G19"/>
    <mergeCell ref="C20:G20"/>
    <mergeCell ref="B4:D4"/>
    <mergeCell ref="B5:D5"/>
    <mergeCell ref="B6:D6"/>
    <mergeCell ref="D8:E8"/>
    <mergeCell ref="C9:D9"/>
  </mergeCells>
  <phoneticPr fontId="6" type="noConversion"/>
  <pageMargins left="0.70833333333333304" right="0.70833333333333304" top="0.94513888888888897" bottom="0.94513888888888897" header="0.51180555555555496" footer="0.51180555555555496"/>
  <pageSetup paperSize="9" scale="84" firstPageNumber="0" fitToHeight="0" orientation="portrait" r:id="rId1"/>
  <headerFooter>
    <oddHeader>&amp;R&amp;"Arial,Navadno"&amp;12OBR-2</oddHeader>
    <oddFooter>&amp;L&amp;"Arial,Navadno"&amp;10UKC Maribor&amp;C&amp;P/&amp;N&amp;R&amp;"Arial,Navadno"&amp;10Servisne storitve na madicinskih aparatih Philips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"/>
  <sheetViews>
    <sheetView zoomScaleNormal="100" workbookViewId="0"/>
  </sheetViews>
  <sheetFormatPr defaultColWidth="11.5703125" defaultRowHeight="15" x14ac:dyDescent="0.25"/>
  <sheetData>
    <row r="1" spans="1:13" s="29" customFormat="1" ht="15" customHeight="1" x14ac:dyDescent="0.25">
      <c r="A1" s="25" t="s">
        <v>109</v>
      </c>
      <c r="B1" s="26">
        <v>451261011241</v>
      </c>
      <c r="C1" s="71" t="s">
        <v>110</v>
      </c>
      <c r="D1" s="71" t="s">
        <v>110</v>
      </c>
      <c r="E1" s="71" t="s">
        <v>110</v>
      </c>
      <c r="F1" s="71" t="s">
        <v>110</v>
      </c>
      <c r="G1" s="71" t="s">
        <v>110</v>
      </c>
      <c r="H1" s="19" t="s">
        <v>20</v>
      </c>
      <c r="I1" s="20">
        <v>3</v>
      </c>
      <c r="J1" s="27"/>
      <c r="K1" s="28"/>
      <c r="L1" s="27">
        <f t="shared" ref="L1:L8" si="0">I1*J1</f>
        <v>0</v>
      </c>
      <c r="M1" s="29">
        <f t="shared" ref="M1:M8" si="1">K1*L1/100</f>
        <v>0</v>
      </c>
    </row>
    <row r="2" spans="1:13" s="29" customFormat="1" ht="15" customHeight="1" x14ac:dyDescent="0.25">
      <c r="A2" s="25" t="s">
        <v>111</v>
      </c>
      <c r="B2" s="26">
        <v>453564203931</v>
      </c>
      <c r="C2" s="71" t="s">
        <v>112</v>
      </c>
      <c r="D2" s="71" t="s">
        <v>112</v>
      </c>
      <c r="E2" s="71" t="s">
        <v>112</v>
      </c>
      <c r="F2" s="71" t="s">
        <v>112</v>
      </c>
      <c r="G2" s="71" t="s">
        <v>112</v>
      </c>
      <c r="H2" s="19" t="s">
        <v>20</v>
      </c>
      <c r="I2" s="20">
        <v>3</v>
      </c>
      <c r="J2" s="27"/>
      <c r="K2" s="28"/>
      <c r="L2" s="27">
        <f t="shared" si="0"/>
        <v>0</v>
      </c>
      <c r="M2" s="29">
        <f t="shared" si="1"/>
        <v>0</v>
      </c>
    </row>
    <row r="3" spans="1:13" s="29" customFormat="1" ht="30" customHeight="1" x14ac:dyDescent="0.25">
      <c r="A3" s="25" t="s">
        <v>113</v>
      </c>
      <c r="B3" s="26">
        <v>451261007271</v>
      </c>
      <c r="C3" s="71" t="s">
        <v>114</v>
      </c>
      <c r="D3" s="71" t="s">
        <v>114</v>
      </c>
      <c r="E3" s="71" t="s">
        <v>114</v>
      </c>
      <c r="F3" s="71" t="s">
        <v>114</v>
      </c>
      <c r="G3" s="71" t="s">
        <v>114</v>
      </c>
      <c r="H3" s="19" t="s">
        <v>20</v>
      </c>
      <c r="I3" s="20">
        <v>1</v>
      </c>
      <c r="J3" s="27"/>
      <c r="K3" s="28"/>
      <c r="L3" s="27">
        <f t="shared" si="0"/>
        <v>0</v>
      </c>
      <c r="M3" s="29">
        <f t="shared" si="1"/>
        <v>0</v>
      </c>
    </row>
    <row r="4" spans="1:13" s="29" customFormat="1" ht="15" customHeight="1" x14ac:dyDescent="0.25">
      <c r="A4" s="25" t="s">
        <v>115</v>
      </c>
      <c r="B4" s="26">
        <v>453564435191</v>
      </c>
      <c r="C4" s="71" t="s">
        <v>116</v>
      </c>
      <c r="D4" s="71" t="s">
        <v>116</v>
      </c>
      <c r="E4" s="71" t="s">
        <v>116</v>
      </c>
      <c r="F4" s="71" t="s">
        <v>116</v>
      </c>
      <c r="G4" s="71" t="s">
        <v>116</v>
      </c>
      <c r="H4" s="19" t="s">
        <v>20</v>
      </c>
      <c r="I4" s="20">
        <v>1</v>
      </c>
      <c r="J4" s="27"/>
      <c r="K4" s="28"/>
      <c r="L4" s="27">
        <f t="shared" si="0"/>
        <v>0</v>
      </c>
      <c r="M4" s="29">
        <f t="shared" si="1"/>
        <v>0</v>
      </c>
    </row>
    <row r="5" spans="1:13" s="29" customFormat="1" ht="15" customHeight="1" x14ac:dyDescent="0.25">
      <c r="A5" s="25" t="s">
        <v>117</v>
      </c>
      <c r="B5" s="26">
        <v>453564378621</v>
      </c>
      <c r="C5" s="71" t="s">
        <v>118</v>
      </c>
      <c r="D5" s="71" t="s">
        <v>118</v>
      </c>
      <c r="E5" s="71" t="s">
        <v>118</v>
      </c>
      <c r="F5" s="71" t="s">
        <v>118</v>
      </c>
      <c r="G5" s="71" t="s">
        <v>118</v>
      </c>
      <c r="H5" s="19" t="s">
        <v>20</v>
      </c>
      <c r="I5" s="20">
        <v>1</v>
      </c>
      <c r="J5" s="27"/>
      <c r="K5" s="28"/>
      <c r="L5" s="27">
        <f t="shared" si="0"/>
        <v>0</v>
      </c>
      <c r="M5" s="29">
        <f t="shared" si="1"/>
        <v>0</v>
      </c>
    </row>
    <row r="6" spans="1:13" s="29" customFormat="1" ht="15" customHeight="1" x14ac:dyDescent="0.25">
      <c r="A6" s="25" t="s">
        <v>119</v>
      </c>
      <c r="B6" s="26">
        <v>451261010401</v>
      </c>
      <c r="C6" s="71" t="s">
        <v>120</v>
      </c>
      <c r="D6" s="71" t="s">
        <v>120</v>
      </c>
      <c r="E6" s="71" t="s">
        <v>120</v>
      </c>
      <c r="F6" s="71" t="s">
        <v>120</v>
      </c>
      <c r="G6" s="71" t="s">
        <v>120</v>
      </c>
      <c r="H6" s="19" t="s">
        <v>20</v>
      </c>
      <c r="I6" s="20">
        <v>1</v>
      </c>
      <c r="J6" s="27"/>
      <c r="K6" s="28"/>
      <c r="L6" s="27">
        <f t="shared" si="0"/>
        <v>0</v>
      </c>
      <c r="M6" s="29">
        <f t="shared" si="1"/>
        <v>0</v>
      </c>
    </row>
    <row r="7" spans="1:13" s="29" customFormat="1" ht="29.25" customHeight="1" x14ac:dyDescent="0.25">
      <c r="A7" s="25" t="s">
        <v>121</v>
      </c>
      <c r="B7" s="26">
        <v>453564262551</v>
      </c>
      <c r="C7" s="71" t="s">
        <v>122</v>
      </c>
      <c r="D7" s="71" t="s">
        <v>122</v>
      </c>
      <c r="E7" s="71" t="s">
        <v>122</v>
      </c>
      <c r="F7" s="71" t="s">
        <v>122</v>
      </c>
      <c r="G7" s="71" t="s">
        <v>122</v>
      </c>
      <c r="H7" s="19" t="s">
        <v>20</v>
      </c>
      <c r="I7" s="20">
        <v>2</v>
      </c>
      <c r="J7" s="27"/>
      <c r="K7" s="28"/>
      <c r="L7" s="27">
        <f t="shared" si="0"/>
        <v>0</v>
      </c>
      <c r="M7" s="29">
        <f t="shared" si="1"/>
        <v>0</v>
      </c>
    </row>
    <row r="8" spans="1:13" s="29" customFormat="1" ht="24" customHeight="1" x14ac:dyDescent="0.25">
      <c r="A8" s="25"/>
      <c r="B8" s="30" t="s">
        <v>123</v>
      </c>
      <c r="C8" s="72" t="s">
        <v>124</v>
      </c>
      <c r="D8" s="72"/>
      <c r="E8" s="72"/>
      <c r="F8" s="72"/>
      <c r="G8" s="72"/>
      <c r="H8" s="19" t="s">
        <v>20</v>
      </c>
      <c r="I8" s="20">
        <v>3</v>
      </c>
      <c r="J8" s="27"/>
      <c r="K8" s="28"/>
      <c r="L8" s="27">
        <f t="shared" si="0"/>
        <v>0</v>
      </c>
      <c r="M8" s="29">
        <f t="shared" si="1"/>
        <v>0</v>
      </c>
    </row>
  </sheetData>
  <mergeCells count="8">
    <mergeCell ref="C6:G6"/>
    <mergeCell ref="C7:G7"/>
    <mergeCell ref="C8:G8"/>
    <mergeCell ref="C1:G1"/>
    <mergeCell ref="C2:G2"/>
    <mergeCell ref="C3:G3"/>
    <mergeCell ref="C4:G4"/>
    <mergeCell ref="C5:G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Predračun (OBR-2)</vt:lpstr>
      <vt:lpstr>List2</vt:lpstr>
      <vt:lpstr>List3</vt:lpstr>
      <vt:lpstr>Delovni list4</vt:lpstr>
      <vt:lpstr>'Predračun (OBR-2)'!Tiskanje_naslovov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Sanja BELKO</cp:lastModifiedBy>
  <cp:revision>5</cp:revision>
  <cp:lastPrinted>2022-02-03T10:45:21Z</cp:lastPrinted>
  <dcterms:created xsi:type="dcterms:W3CDTF">2018-10-08T09:53:45Z</dcterms:created>
  <dcterms:modified xsi:type="dcterms:W3CDTF">2022-02-03T10:46:38Z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